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MISLOVA\ПРОЕКТ БЮДЖЕТА НА 2024-2025\район\Проект\"/>
    </mc:Choice>
  </mc:AlternateContent>
  <bookViews>
    <workbookView xWindow="0" yWindow="0" windowWidth="19440" windowHeight="11235" activeTab="2"/>
  </bookViews>
  <sheets>
    <sheet name="Форма № 1 Доходы" sheetId="2" r:id="rId1"/>
    <sheet name="Форма № 2 Расходы" sheetId="1" r:id="rId2"/>
    <sheet name="Форма № 3 ИФДБ" sheetId="3" r:id="rId3"/>
  </sheets>
  <definedNames>
    <definedName name="_xlnm.Print_Titles" localSheetId="1">'Форма № 2 Расходы'!$2:$3</definedName>
    <definedName name="_xlnm.Print_Area" localSheetId="2">'Форма № 3 ИФДБ'!$A$1:$R$17</definedName>
  </definedNames>
  <calcPr calcId="152511"/>
</workbook>
</file>

<file path=xl/calcChain.xml><?xml version="1.0" encoding="utf-8"?>
<calcChain xmlns="http://schemas.openxmlformats.org/spreadsheetml/2006/main">
  <c r="K69" i="1" l="1"/>
  <c r="K63" i="1"/>
  <c r="K53" i="1"/>
  <c r="K49" i="1"/>
  <c r="N20" i="1"/>
  <c r="P31" i="1" l="1"/>
  <c r="M31" i="1"/>
  <c r="I66" i="1"/>
  <c r="P29" i="1"/>
  <c r="M29" i="1"/>
  <c r="Q18" i="1"/>
  <c r="P7" i="1"/>
  <c r="M7" i="1"/>
  <c r="E53" i="1" l="1"/>
  <c r="C66" i="1" l="1"/>
  <c r="P9" i="3" l="1"/>
  <c r="Q102" i="1"/>
  <c r="Q7" i="1"/>
  <c r="K17" i="1"/>
  <c r="I29" i="1"/>
  <c r="F29" i="1" l="1"/>
  <c r="Q35" i="2" l="1"/>
  <c r="Q34" i="2"/>
  <c r="Q33" i="2"/>
  <c r="Q31" i="2"/>
  <c r="Q30" i="2"/>
  <c r="Q29" i="2"/>
  <c r="Q28" i="2"/>
  <c r="Q26" i="2"/>
  <c r="Q24" i="2"/>
  <c r="Q23" i="2"/>
  <c r="Q22" i="2"/>
  <c r="Q21" i="2"/>
  <c r="Q18" i="2"/>
  <c r="Q14" i="2"/>
  <c r="Q13" i="2"/>
  <c r="Q12" i="2"/>
  <c r="Q11" i="2"/>
  <c r="Q10" i="2"/>
  <c r="Q9" i="2"/>
  <c r="Q8" i="2"/>
  <c r="N35" i="2"/>
  <c r="N34" i="2"/>
  <c r="N33" i="2"/>
  <c r="N31" i="2"/>
  <c r="N30" i="2"/>
  <c r="N29" i="2"/>
  <c r="N28" i="2"/>
  <c r="N26" i="2"/>
  <c r="N24" i="2"/>
  <c r="N23" i="2"/>
  <c r="N22" i="2"/>
  <c r="N21" i="2"/>
  <c r="N18" i="2"/>
  <c r="N14" i="2"/>
  <c r="N13" i="2"/>
  <c r="N12" i="2"/>
  <c r="N11" i="2"/>
  <c r="N10" i="2"/>
  <c r="N9" i="2"/>
  <c r="N8" i="2"/>
  <c r="K35" i="2"/>
  <c r="K34" i="2"/>
  <c r="K33" i="2"/>
  <c r="K32" i="2"/>
  <c r="K31" i="2"/>
  <c r="K30" i="2"/>
  <c r="K29" i="2"/>
  <c r="K28" i="2"/>
  <c r="K26" i="2"/>
  <c r="K24" i="2"/>
  <c r="K23" i="2"/>
  <c r="K22" i="2"/>
  <c r="K21" i="2"/>
  <c r="K18" i="2"/>
  <c r="K14" i="2"/>
  <c r="K13" i="2"/>
  <c r="K12" i="2"/>
  <c r="K11" i="2"/>
  <c r="K10" i="2"/>
  <c r="K9" i="2"/>
  <c r="K8" i="2"/>
  <c r="J35" i="2"/>
  <c r="J34" i="2"/>
  <c r="J33" i="2"/>
  <c r="J32" i="2"/>
  <c r="J31" i="2"/>
  <c r="J30" i="2"/>
  <c r="J29" i="2"/>
  <c r="J28" i="2"/>
  <c r="J26" i="2"/>
  <c r="J24" i="2"/>
  <c r="J23" i="2"/>
  <c r="J22" i="2"/>
  <c r="J21" i="2"/>
  <c r="J18" i="2"/>
  <c r="J14" i="2"/>
  <c r="J13" i="2"/>
  <c r="J12" i="2"/>
  <c r="J11" i="2"/>
  <c r="J10" i="2"/>
  <c r="J9" i="2"/>
  <c r="J8" i="2"/>
  <c r="G39" i="2"/>
  <c r="G35" i="2"/>
  <c r="G34" i="2"/>
  <c r="G33" i="2"/>
  <c r="G32" i="2"/>
  <c r="G31" i="2"/>
  <c r="G30" i="2"/>
  <c r="G29" i="2"/>
  <c r="G28" i="2"/>
  <c r="G26" i="2"/>
  <c r="G24" i="2"/>
  <c r="G23" i="2"/>
  <c r="G22" i="2"/>
  <c r="G21" i="2"/>
  <c r="G18" i="2"/>
  <c r="G14" i="2"/>
  <c r="G13" i="2"/>
  <c r="G12" i="2"/>
  <c r="G11" i="2"/>
  <c r="G10" i="2"/>
  <c r="G9" i="2"/>
  <c r="G8" i="2"/>
  <c r="E39" i="2"/>
  <c r="E35" i="2"/>
  <c r="E34" i="2"/>
  <c r="E33" i="2"/>
  <c r="E32" i="2"/>
  <c r="E31" i="2"/>
  <c r="E30" i="2"/>
  <c r="E29" i="2"/>
  <c r="E28" i="2"/>
  <c r="E26" i="2"/>
  <c r="E24" i="2"/>
  <c r="E23" i="2"/>
  <c r="E22" i="2"/>
  <c r="E21" i="2"/>
  <c r="E18" i="2"/>
  <c r="E15" i="2"/>
  <c r="E14" i="2"/>
  <c r="E13" i="2"/>
  <c r="E12" i="2"/>
  <c r="E11" i="2"/>
  <c r="E10" i="2"/>
  <c r="E9" i="2"/>
  <c r="E8" i="2"/>
  <c r="P20" i="2"/>
  <c r="Q20" i="2" s="1"/>
  <c r="M20" i="2"/>
  <c r="I20" i="2"/>
  <c r="N20" i="2" s="1"/>
  <c r="F20" i="2"/>
  <c r="D20" i="2"/>
  <c r="C20" i="2"/>
  <c r="P7" i="2"/>
  <c r="M7" i="2"/>
  <c r="M6" i="2" s="1"/>
  <c r="M5" i="2" s="1"/>
  <c r="I7" i="2"/>
  <c r="I6" i="2" s="1"/>
  <c r="I5" i="2" s="1"/>
  <c r="F7" i="2"/>
  <c r="D7" i="2"/>
  <c r="J7" i="2" s="1"/>
  <c r="C7" i="2"/>
  <c r="P6" i="2"/>
  <c r="P5" i="2" s="1"/>
  <c r="C6" i="2"/>
  <c r="C5" i="2" s="1"/>
  <c r="Q7" i="2" l="1"/>
  <c r="E20" i="2"/>
  <c r="N5" i="2"/>
  <c r="N6" i="2"/>
  <c r="G7" i="2"/>
  <c r="K20" i="2"/>
  <c r="N7" i="2"/>
  <c r="Q6" i="2"/>
  <c r="Q5" i="2"/>
  <c r="G20" i="2"/>
  <c r="K7" i="2"/>
  <c r="J20" i="2"/>
  <c r="E7" i="2"/>
  <c r="D6" i="2"/>
  <c r="E6" i="2" s="1"/>
  <c r="F6" i="2"/>
  <c r="Q26" i="1"/>
  <c r="N96" i="1"/>
  <c r="J17" i="1"/>
  <c r="F5" i="2" l="1"/>
  <c r="K6" i="2"/>
  <c r="G6" i="2"/>
  <c r="J6" i="2"/>
  <c r="D5" i="2"/>
  <c r="P70" i="1"/>
  <c r="P60" i="1"/>
  <c r="P50" i="1"/>
  <c r="P32" i="1"/>
  <c r="Q71" i="1"/>
  <c r="Q72" i="1"/>
  <c r="Q73" i="1"/>
  <c r="Q77" i="1"/>
  <c r="Q79" i="1"/>
  <c r="Q37" i="1"/>
  <c r="P101" i="1"/>
  <c r="M101" i="1"/>
  <c r="P95" i="1"/>
  <c r="Q99" i="1"/>
  <c r="N99" i="1"/>
  <c r="M95" i="1"/>
  <c r="N71" i="1"/>
  <c r="N72" i="1"/>
  <c r="N73" i="1"/>
  <c r="N75" i="1"/>
  <c r="N77" i="1"/>
  <c r="N79" i="1"/>
  <c r="M70" i="1"/>
  <c r="Q53" i="1"/>
  <c r="Q54" i="1"/>
  <c r="Q56" i="1"/>
  <c r="Q57" i="1"/>
  <c r="Q59" i="1"/>
  <c r="N53" i="1"/>
  <c r="N54" i="1"/>
  <c r="N56" i="1"/>
  <c r="N57" i="1"/>
  <c r="N59" i="1"/>
  <c r="M50" i="1"/>
  <c r="M32" i="1"/>
  <c r="Q36" i="1"/>
  <c r="Q35" i="1"/>
  <c r="Q40" i="1"/>
  <c r="Q42" i="1"/>
  <c r="Q33" i="1"/>
  <c r="Q34" i="1"/>
  <c r="N33" i="1"/>
  <c r="N34" i="1"/>
  <c r="N35" i="1"/>
  <c r="N36" i="1"/>
  <c r="N37" i="1"/>
  <c r="N40" i="1"/>
  <c r="N42" i="1"/>
  <c r="N19" i="1"/>
  <c r="Q19" i="1"/>
  <c r="Q20" i="1"/>
  <c r="Q15" i="1"/>
  <c r="N15" i="1"/>
  <c r="N7" i="1"/>
  <c r="K33" i="1"/>
  <c r="K34" i="1"/>
  <c r="K35" i="1"/>
  <c r="K37" i="1"/>
  <c r="J33" i="1"/>
  <c r="J34" i="1"/>
  <c r="J35" i="1"/>
  <c r="J37" i="1"/>
  <c r="I101" i="1"/>
  <c r="I95" i="1"/>
  <c r="I70" i="1"/>
  <c r="I60" i="1"/>
  <c r="I50" i="1"/>
  <c r="I32" i="1"/>
  <c r="K99" i="1"/>
  <c r="J99" i="1"/>
  <c r="K79" i="1"/>
  <c r="J79" i="1"/>
  <c r="K71" i="1"/>
  <c r="K72" i="1"/>
  <c r="K73" i="1"/>
  <c r="K75" i="1"/>
  <c r="J71" i="1"/>
  <c r="J72" i="1"/>
  <c r="J73" i="1"/>
  <c r="J75" i="1"/>
  <c r="J69" i="1"/>
  <c r="K59" i="1"/>
  <c r="J59" i="1"/>
  <c r="K56" i="1"/>
  <c r="J56" i="1"/>
  <c r="K54" i="1"/>
  <c r="J54" i="1"/>
  <c r="J53" i="1"/>
  <c r="K15" i="1"/>
  <c r="J15" i="1"/>
  <c r="G7" i="1"/>
  <c r="K7" i="1"/>
  <c r="J7" i="1"/>
  <c r="G5" i="2" l="1"/>
  <c r="K5" i="2"/>
  <c r="J5" i="2"/>
  <c r="E5" i="2"/>
  <c r="F101" i="1"/>
  <c r="G103" i="1" l="1"/>
  <c r="F95" i="1"/>
  <c r="G99" i="1"/>
  <c r="F85" i="1"/>
  <c r="F70" i="1"/>
  <c r="G71" i="1"/>
  <c r="G72" i="1"/>
  <c r="G73" i="1"/>
  <c r="G75" i="1"/>
  <c r="G77" i="1"/>
  <c r="G79" i="1"/>
  <c r="G56" i="1"/>
  <c r="G57" i="1"/>
  <c r="G59" i="1"/>
  <c r="G54" i="1"/>
  <c r="G35" i="1"/>
  <c r="G37" i="1"/>
  <c r="G33" i="1"/>
  <c r="G34" i="1"/>
  <c r="G20" i="1"/>
  <c r="G17" i="1"/>
  <c r="G15" i="1"/>
  <c r="G9" i="1"/>
  <c r="D85" i="1" l="1"/>
  <c r="D66" i="1"/>
  <c r="J66" i="1" s="1"/>
  <c r="E12" i="1"/>
  <c r="E13" i="1"/>
  <c r="E15" i="1"/>
  <c r="E17" i="1"/>
  <c r="E18" i="1"/>
  <c r="E19" i="1"/>
  <c r="E20" i="1"/>
  <c r="E21" i="1"/>
  <c r="E26" i="1"/>
  <c r="E27" i="1"/>
  <c r="E33" i="1"/>
  <c r="E34" i="1"/>
  <c r="E35" i="1"/>
  <c r="E37" i="1"/>
  <c r="E42" i="1"/>
  <c r="E49" i="1"/>
  <c r="E54" i="1"/>
  <c r="E56" i="1"/>
  <c r="E57" i="1"/>
  <c r="E59" i="1"/>
  <c r="E61" i="1"/>
  <c r="E62" i="1"/>
  <c r="E63" i="1"/>
  <c r="E71" i="1"/>
  <c r="E72" i="1"/>
  <c r="E73" i="1"/>
  <c r="E75" i="1"/>
  <c r="E77" i="1"/>
  <c r="E79" i="1"/>
  <c r="E81" i="1"/>
  <c r="E96" i="1"/>
  <c r="E98" i="1"/>
  <c r="E99" i="1"/>
  <c r="E102" i="1"/>
  <c r="E103" i="1"/>
  <c r="E111" i="1"/>
  <c r="E7" i="1"/>
  <c r="E9" i="1"/>
  <c r="D29" i="1"/>
  <c r="C85" i="1"/>
  <c r="C32" i="1"/>
  <c r="C29" i="1"/>
  <c r="E29" i="1" l="1"/>
  <c r="P17" i="3"/>
  <c r="M17" i="3"/>
  <c r="I17" i="3"/>
  <c r="F17" i="3"/>
  <c r="D17" i="3"/>
  <c r="C17" i="3"/>
  <c r="Q17" i="1" l="1"/>
  <c r="Q16" i="3" l="1"/>
  <c r="Q17" i="3"/>
  <c r="N16" i="3"/>
  <c r="N17" i="3"/>
  <c r="K16" i="3"/>
  <c r="K17" i="3"/>
  <c r="J12" i="3"/>
  <c r="J16" i="3"/>
  <c r="J17" i="3"/>
  <c r="G8" i="3"/>
  <c r="G12" i="3"/>
  <c r="G16" i="3"/>
  <c r="G17" i="3"/>
  <c r="E8" i="3" l="1"/>
  <c r="E12" i="3"/>
  <c r="E16" i="3"/>
  <c r="E17" i="3"/>
  <c r="Q6" i="1" l="1"/>
  <c r="Q9" i="1"/>
  <c r="Q12" i="1"/>
  <c r="Q13" i="1"/>
  <c r="Q25" i="1"/>
  <c r="Q27" i="1"/>
  <c r="Q49" i="1"/>
  <c r="Q62" i="1"/>
  <c r="Q63" i="1"/>
  <c r="Q81" i="1"/>
  <c r="Q96" i="1"/>
  <c r="Q98" i="1"/>
  <c r="Q111" i="1"/>
  <c r="N18" i="1"/>
  <c r="N25" i="1"/>
  <c r="N26" i="1"/>
  <c r="N27" i="1"/>
  <c r="N49" i="1"/>
  <c r="N62" i="1"/>
  <c r="N63" i="1"/>
  <c r="N81" i="1"/>
  <c r="N98" i="1"/>
  <c r="N102" i="1"/>
  <c r="N111" i="1"/>
  <c r="N9" i="1"/>
  <c r="N12" i="1"/>
  <c r="N13" i="1"/>
  <c r="N6" i="1"/>
  <c r="P110" i="1"/>
  <c r="M110" i="1"/>
  <c r="P80" i="1"/>
  <c r="M80" i="1"/>
  <c r="M60" i="1"/>
  <c r="N60" i="1" s="1"/>
  <c r="P47" i="1"/>
  <c r="M47" i="1"/>
  <c r="P30" i="1"/>
  <c r="N5" i="1"/>
  <c r="M30" i="1"/>
  <c r="K6" i="1"/>
  <c r="K9" i="1"/>
  <c r="K12" i="1"/>
  <c r="K13" i="1"/>
  <c r="K18" i="1"/>
  <c r="K19" i="1"/>
  <c r="K20" i="1"/>
  <c r="K21" i="1"/>
  <c r="K26" i="1"/>
  <c r="K27" i="1"/>
  <c r="K42" i="1"/>
  <c r="K57" i="1"/>
  <c r="K61" i="1"/>
  <c r="K62" i="1"/>
  <c r="K77" i="1"/>
  <c r="K81" i="1"/>
  <c r="K96" i="1"/>
  <c r="K98" i="1"/>
  <c r="K102" i="1"/>
  <c r="K111" i="1"/>
  <c r="J6" i="1"/>
  <c r="J9" i="1"/>
  <c r="J12" i="1"/>
  <c r="J13" i="1"/>
  <c r="J18" i="1"/>
  <c r="J19" i="1"/>
  <c r="J20" i="1"/>
  <c r="J21" i="1"/>
  <c r="J26" i="1"/>
  <c r="J27" i="1"/>
  <c r="J42" i="1"/>
  <c r="J49" i="1"/>
  <c r="J57" i="1"/>
  <c r="J61" i="1"/>
  <c r="J62" i="1"/>
  <c r="J63" i="1"/>
  <c r="J77" i="1"/>
  <c r="J81" i="1"/>
  <c r="J96" i="1"/>
  <c r="J98" i="1"/>
  <c r="J102" i="1"/>
  <c r="J111" i="1"/>
  <c r="G18" i="1"/>
  <c r="G19" i="1"/>
  <c r="G21" i="1"/>
  <c r="G26" i="1"/>
  <c r="G27" i="1"/>
  <c r="G42" i="1"/>
  <c r="G49" i="1"/>
  <c r="G61" i="1"/>
  <c r="G62" i="1"/>
  <c r="G63" i="1"/>
  <c r="G81" i="1"/>
  <c r="G96" i="1"/>
  <c r="G98" i="1"/>
  <c r="G102" i="1"/>
  <c r="G111" i="1"/>
  <c r="G6" i="1"/>
  <c r="G12" i="1"/>
  <c r="G13" i="1"/>
  <c r="K5" i="1"/>
  <c r="I110" i="1"/>
  <c r="I80" i="1"/>
  <c r="K70" i="1"/>
  <c r="I47" i="1"/>
  <c r="I30" i="1"/>
  <c r="F110" i="1"/>
  <c r="F80" i="1"/>
  <c r="F60" i="1"/>
  <c r="F50" i="1"/>
  <c r="F32" i="1"/>
  <c r="F30" i="1"/>
  <c r="I31" i="1" l="1"/>
  <c r="F31" i="1"/>
  <c r="Q30" i="1"/>
  <c r="K30" i="1"/>
  <c r="Q60" i="1"/>
  <c r="Q70" i="1"/>
  <c r="Q80" i="1"/>
  <c r="Q95" i="1"/>
  <c r="Q101" i="1"/>
  <c r="Q110" i="1"/>
  <c r="K60" i="1"/>
  <c r="K80" i="1"/>
  <c r="K101" i="1"/>
  <c r="Q5" i="1"/>
  <c r="N32" i="1"/>
  <c r="N47" i="1"/>
  <c r="N50" i="1"/>
  <c r="N70" i="1"/>
  <c r="N80" i="1"/>
  <c r="N101" i="1"/>
  <c r="N110" i="1"/>
  <c r="K32" i="1"/>
  <c r="K50" i="1"/>
  <c r="K110" i="1"/>
  <c r="Q47" i="1"/>
  <c r="N29" i="1"/>
  <c r="Q32" i="1"/>
  <c r="Q50" i="1"/>
  <c r="Q29" i="1"/>
  <c r="K95" i="1"/>
  <c r="N95" i="1"/>
  <c r="K29" i="1"/>
  <c r="Q31" i="1" l="1"/>
  <c r="K31" i="1"/>
  <c r="N31" i="1"/>
  <c r="D110" i="1"/>
  <c r="D101" i="1"/>
  <c r="D95" i="1"/>
  <c r="D80" i="1"/>
  <c r="D70" i="1"/>
  <c r="D60" i="1"/>
  <c r="D50" i="1"/>
  <c r="D47" i="1"/>
  <c r="E6" i="1"/>
  <c r="D32" i="1"/>
  <c r="E32" i="1" s="1"/>
  <c r="C110" i="1"/>
  <c r="C101" i="1"/>
  <c r="G101" i="1" s="1"/>
  <c r="C95" i="1"/>
  <c r="G95" i="1" s="1"/>
  <c r="C80" i="1"/>
  <c r="G80" i="1" s="1"/>
  <c r="C70" i="1"/>
  <c r="G70" i="1" s="1"/>
  <c r="C60" i="1"/>
  <c r="G60" i="1" s="1"/>
  <c r="C50" i="1"/>
  <c r="G50" i="1" s="1"/>
  <c r="C47" i="1"/>
  <c r="G47" i="1" s="1"/>
  <c r="G32" i="1"/>
  <c r="E95" i="1" l="1"/>
  <c r="J80" i="1"/>
  <c r="E80" i="1"/>
  <c r="J110" i="1"/>
  <c r="E110" i="1"/>
  <c r="J101" i="1"/>
  <c r="E101" i="1"/>
  <c r="J70" i="1"/>
  <c r="E70" i="1"/>
  <c r="J60" i="1"/>
  <c r="E60" i="1"/>
  <c r="J50" i="1"/>
  <c r="E50" i="1"/>
  <c r="J47" i="1"/>
  <c r="E47" i="1"/>
  <c r="J5" i="1"/>
  <c r="D30" i="1"/>
  <c r="G5" i="1"/>
  <c r="C31" i="1"/>
  <c r="G31" i="1" s="1"/>
  <c r="G110" i="1"/>
  <c r="E5" i="1"/>
  <c r="D31" i="1"/>
  <c r="J32" i="1"/>
  <c r="J95" i="1"/>
  <c r="E31" i="1" l="1"/>
  <c r="J30" i="1"/>
  <c r="C30" i="1"/>
  <c r="E30" i="1" s="1"/>
  <c r="G29" i="1"/>
  <c r="J31" i="1"/>
  <c r="J29" i="1"/>
  <c r="G30" i="1" l="1"/>
</calcChain>
</file>

<file path=xl/sharedStrings.xml><?xml version="1.0" encoding="utf-8"?>
<sst xmlns="http://schemas.openxmlformats.org/spreadsheetml/2006/main" count="499" uniqueCount="371">
  <si>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</si>
  <si>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государственным корпорациям (компаниям)</t>
  </si>
  <si>
    <t>Резервные средства</t>
  </si>
  <si>
    <t>Темп уточненного плана к прошлому году, %</t>
  </si>
  <si>
    <t>Исполнение (год) к прошлому году, %</t>
  </si>
  <si>
    <t xml:space="preserve">Код </t>
  </si>
  <si>
    <t>тыс. рублей</t>
  </si>
  <si>
    <t>Итого</t>
  </si>
  <si>
    <t>ПРОЧИЕ БЕЗВОЗМЕЗДНЫЕ ПОСТУПЛЕНИЯ</t>
  </si>
  <si>
    <t>БЕЗВОЗМЕЗДНЫЕ ПОСТУПЛЕНИЯ ОТ НЕГОСУДАРСТВЕННЫХ ОРГАНИЗАЦИЙ</t>
  </si>
  <si>
    <t>БЕЗВОЗМЕЗДНЫЕ ПОСТУПЛЕНИЯ ОТ ГОСУДАРСТВЕННЫХ (МУНИЦИПАЛЬНЫХ) ОРГАНИЗАЦИЙ</t>
  </si>
  <si>
    <t>Прочие безвозмездные поступления от других бюджетов бюджетной системы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</si>
  <si>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</si>
  <si>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</si>
  <si>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</si>
  <si>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</si>
  <si>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</si>
  <si>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Налог на добычу полезных ископаемых</t>
  </si>
  <si>
    <t>Земельный налог</t>
  </si>
  <si>
    <t>Налог на имущество физических лиц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</si>
  <si>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</si>
  <si>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</si>
  <si>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</si>
  <si>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Налог на доходы физических лиц</t>
  </si>
  <si>
    <t>НАЛОГОВЫЕ И НЕНАЛОГОВЫЕ ДОХОДЫ</t>
  </si>
  <si>
    <t>0204</t>
  </si>
  <si>
    <t>0203</t>
  </si>
  <si>
    <t>0200</t>
  </si>
  <si>
    <t>Исполнение государственных и муниципальных гарантий</t>
  </si>
  <si>
    <t>0106</t>
  </si>
  <si>
    <t>Акции и иные формы участия в капитале, находящиеся в государственной и муниципальной собственности</t>
  </si>
  <si>
    <t>Изменение остатков средств на счетах по учету средств бюджетов</t>
  </si>
  <si>
    <t>0105</t>
  </si>
  <si>
    <t>0103</t>
  </si>
  <si>
    <t>Бюджетные кредиты от других бюджетов бюджетной системы Российской Федерации</t>
  </si>
  <si>
    <t>0102</t>
  </si>
  <si>
    <t>0100</t>
  </si>
  <si>
    <t xml:space="preserve">Дефицит (-) / Профицит (+) </t>
  </si>
  <si>
    <t>Форма № 1</t>
  </si>
  <si>
    <t>Форма № 2</t>
  </si>
  <si>
    <t>Форма № 3</t>
  </si>
  <si>
    <t>Код</t>
  </si>
  <si>
    <t>Наименование раздела, подраздела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</si>
  <si>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</si>
  <si>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</si>
  <si>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</si>
  <si>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</si>
  <si>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</si>
  <si>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</si>
  <si>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</si>
  <si>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</si>
  <si>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</si>
  <si>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</si>
  <si>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</si>
  <si>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</si>
  <si>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</si>
  <si>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</si>
  <si>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</si>
  <si>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</si>
  <si>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</si>
  <si>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</si>
  <si>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</si>
  <si>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</si>
  <si>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</si>
  <si>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</si>
  <si>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</si>
  <si>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</si>
  <si>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</si>
  <si>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</si>
  <si>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</si>
  <si>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</si>
  <si>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</si>
  <si>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</si>
  <si>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</si>
  <si>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</si>
  <si>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</si>
  <si>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</si>
  <si>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</si>
  <si>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</si>
  <si>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</si>
  <si>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</si>
  <si>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</si>
  <si>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</si>
  <si>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</si>
  <si>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</si>
  <si>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</si>
  <si>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</si>
  <si>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</si>
  <si>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</si>
  <si>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</si>
  <si>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</si>
  <si>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Прикладные научные исследования в области культуры, кинематографии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</si>
  <si>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</si>
  <si>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</si>
  <si>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</si>
  <si>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</si>
  <si>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</si>
  <si>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</si>
  <si>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</si>
  <si>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</si>
  <si>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</si>
  <si>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</si>
  <si>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</si>
  <si>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</si>
  <si>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</si>
  <si>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</si>
  <si>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</si>
  <si>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</si>
  <si>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</si>
  <si>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</si>
  <si>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</si>
  <si>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</si>
  <si>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</si>
  <si>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</si>
  <si>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</si>
  <si>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</si>
  <si>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</si>
  <si>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</si>
  <si>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</si>
  <si>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</si>
  <si>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0104</t>
  </si>
  <si>
    <t>0107</t>
  </si>
  <si>
    <t>0108</t>
  </si>
  <si>
    <t>0111</t>
  </si>
  <si>
    <t>0113</t>
  </si>
  <si>
    <t>0209</t>
  </si>
  <si>
    <t>0300</t>
  </si>
  <si>
    <t>0304</t>
  </si>
  <si>
    <t>0310</t>
  </si>
  <si>
    <t>0400</t>
  </si>
  <si>
    <t>0401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</si>
  <si>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</si>
  <si>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</si>
  <si>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</si>
  <si>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</si>
  <si>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</si>
  <si>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</si>
  <si>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</si>
  <si>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</si>
  <si>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</si>
  <si>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</si>
  <si>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</si>
  <si>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</si>
  <si>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</si>
  <si>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0601</t>
  </si>
  <si>
    <t>0603</t>
  </si>
  <si>
    <t>0605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</si>
  <si>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</si>
  <si>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</si>
  <si>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</si>
  <si>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</si>
  <si>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</si>
  <si>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</si>
  <si>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</si>
  <si>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</si>
  <si>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</si>
  <si>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</si>
  <si>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0800</t>
  </si>
  <si>
    <t>0801</t>
  </si>
  <si>
    <t>0802</t>
  </si>
  <si>
    <t>0803</t>
  </si>
  <si>
    <t>0804</t>
  </si>
  <si>
    <t>0900</t>
  </si>
  <si>
    <t>0901</t>
  </si>
  <si>
    <t>0902</t>
  </si>
  <si>
    <t>0903</t>
  </si>
  <si>
    <t>0904</t>
  </si>
  <si>
    <t>0905</t>
  </si>
  <si>
    <t>0907</t>
  </si>
  <si>
    <t>0908</t>
  </si>
  <si>
    <t>0909</t>
  </si>
  <si>
    <t>1000</t>
  </si>
  <si>
    <t>1003</t>
  </si>
  <si>
    <t>1004</t>
  </si>
  <si>
    <t>1006</t>
  </si>
  <si>
    <t>1100</t>
  </si>
  <si>
    <t>1101</t>
  </si>
  <si>
    <t>1102</t>
  </si>
  <si>
    <t>1103</t>
  </si>
  <si>
    <t>1105</t>
  </si>
  <si>
    <t>1200</t>
  </si>
  <si>
    <t>1201</t>
  </si>
  <si>
    <t>1202</t>
  </si>
  <si>
    <t>1204</t>
  </si>
  <si>
    <t>1300</t>
  </si>
  <si>
    <t>1301</t>
  </si>
  <si>
    <t>1302</t>
  </si>
  <si>
    <t>1400</t>
  </si>
  <si>
    <t>1401</t>
  </si>
  <si>
    <t>1402</t>
  </si>
  <si>
    <t>1403</t>
  </si>
  <si>
    <t>Дотации бюджетам бюджетной системы Российской Федерации, в том числе</t>
  </si>
  <si>
    <t>на выравнивание бюджетной обеспеченности</t>
  </si>
  <si>
    <t>Акцизы по подакцизным товарам (продукции), производимым на территории РФ, в т.ч.:</t>
  </si>
  <si>
    <t>доходы от уплаты акцизов на нефтепродукты</t>
  </si>
  <si>
    <t>государственных (муниципальных) органов</t>
  </si>
  <si>
    <t>работников автономных и бюджетных учреждений</t>
  </si>
  <si>
    <t>Социальные выплаты гражданам, в т.ч.</t>
  </si>
  <si>
    <t>Стипендии</t>
  </si>
  <si>
    <t>Расходы на обязательное медицинское страхование неработающего населения</t>
  </si>
  <si>
    <t xml:space="preserve">Расходы на обслуживание гос. долга </t>
  </si>
  <si>
    <t>Иные выплаты</t>
  </si>
  <si>
    <t>Иные закупки товаров, работ и услуг для обеспечения государственных (муниципальных) нужд 
(за исключением закупки товаров, работ, услуг в целях капитального ремонта государственного (муниципального) имущества)</t>
  </si>
  <si>
    <t>Публичные нормативные выплаты гражданам несоциального характера</t>
  </si>
  <si>
    <t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</t>
  </si>
  <si>
    <t>Субсидии некоммерческим организациям (за исключением государственных (муниципальных) учреждений</t>
  </si>
  <si>
    <t>Исполнение судебных актов</t>
  </si>
  <si>
    <t>Уплата налогов, сборов и иных платежей</t>
  </si>
  <si>
    <t>Капитальные вложения в объекты недвижимого имущества государственной (муниципальной) собственности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</si>
  <si>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</si>
  <si>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</si>
  <si>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</si>
  <si>
    <t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</t>
  </si>
  <si>
    <t>121+129</t>
  </si>
  <si>
    <t>13101+13201+13301+13401+
13501+13601+14101+14201+
14301+14401+14501+14601</t>
  </si>
  <si>
    <t>310+320</t>
  </si>
  <si>
    <t>06001</t>
  </si>
  <si>
    <t>112+113+122+123+133+134+142</t>
  </si>
  <si>
    <t>330</t>
  </si>
  <si>
    <t xml:space="preserve">610+620-13101-13201-13301-13401-
13501-13601-14101-14201-
14301-14401-14501-14601
</t>
  </si>
  <si>
    <t>Обслуживание государственного внутреннего долга</t>
  </si>
  <si>
    <t xml:space="preserve">Прочие межбюджетные трансферты </t>
  </si>
  <si>
    <t>ИТОГО ДОХОДОВ</t>
  </si>
  <si>
    <t>Наименование доходов</t>
  </si>
  <si>
    <t>Наименование расходов</t>
  </si>
  <si>
    <t>Наименование источников финансирования дефицита бюджета</t>
  </si>
  <si>
    <t>Межбюджетные трансферты</t>
  </si>
  <si>
    <t>ИСТОЧНИКИ ФИНАНСИРОВАНИЯ ДЕФИЦИТОВ БЮДЖЕТОВ</t>
  </si>
  <si>
    <t xml:space="preserve">Кредиты кредитных организаций </t>
  </si>
  <si>
    <t xml:space="preserve">Получение кредитов от кредитных организаций </t>
  </si>
  <si>
    <t xml:space="preserve">Погашение кредитов, предоставленных кредитными организациями </t>
  </si>
  <si>
    <t xml:space="preserve">Получение бюджетных кредитов </t>
  </si>
  <si>
    <t>Погашение бюджетных кредитов</t>
  </si>
  <si>
    <t>Иные источники  финансирования дефицитов бюджетов</t>
  </si>
  <si>
    <t>1001</t>
  </si>
  <si>
    <t>1002</t>
  </si>
  <si>
    <t>Пенсионное обеспечение</t>
  </si>
  <si>
    <t>Социальное обслуживание населения</t>
  </si>
  <si>
    <t>Прикладные научные исследования в области общегосударственных вопросов</t>
  </si>
  <si>
    <t>0112</t>
  </si>
  <si>
    <t>Воспроизводство минерально-сырьевой базы</t>
  </si>
  <si>
    <t>0404</t>
  </si>
  <si>
    <t>Прикладные научные исследования в области жилищно-коммунального хозяйства</t>
  </si>
  <si>
    <t>0504</t>
  </si>
  <si>
    <t>Заготовка, переработка, хранение и обеспечение безопасности донорской крови и ее компонентов</t>
  </si>
  <si>
    <t>0906</t>
  </si>
  <si>
    <t>Примечания*</t>
  </si>
  <si>
    <t>наименование муниципального образования</t>
  </si>
  <si>
    <t xml:space="preserve">на поддержку мер по обеспечению сбалансированности  бюджетов  </t>
  </si>
  <si>
    <t>Доля муниципального долга муниципального образования  к налоговым и неналоговым доходам,%</t>
  </si>
  <si>
    <t xml:space="preserve">Общий объем муниципального долга муниципального образования  </t>
  </si>
  <si>
    <t>Вид расхода / раздел, подраздел (код формы 387)</t>
  </si>
  <si>
    <t>НАЛОГОВЫЕ  ДОХОДЫ - ВСЕГО:</t>
  </si>
  <si>
    <t>Налог, взимаемый в связи с применением патентной системы налогообложения</t>
  </si>
  <si>
    <t>НЕНАЛОГОВЫЕ  ДОХОДЫ - ВСЕГО:</t>
  </si>
  <si>
    <t>5=4/3</t>
  </si>
  <si>
    <t>7=6/3</t>
  </si>
  <si>
    <t>10=9/4</t>
  </si>
  <si>
    <t>11=9/6</t>
  </si>
  <si>
    <t>14=13/9</t>
  </si>
  <si>
    <t>17=16/13</t>
  </si>
  <si>
    <t xml:space="preserve">Государственная пошлина </t>
  </si>
  <si>
    <t>Задолженность и перерасчеты по отмененным налогам, сборам и иным обязательным платежам</t>
  </si>
  <si>
    <t>Доходы от использования имушества,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</si>
  <si>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</si>
  <si>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госудасртва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</si>
  <si>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</si>
  <si>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</si>
  <si>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</si>
  <si>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</si>
  <si>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111+119+121+129 
13101+13201+13301+13401+
13501+13601+14101+14201+
14301+14401+14501+14601</t>
  </si>
  <si>
    <t>* Примечания указываются в случае наличия отклонения соответствующего года от предыдущего свыше 5%</t>
  </si>
  <si>
    <t>Другие расходы (ВР 360, 880, 730)</t>
  </si>
  <si>
    <t>Распределение  согласно закона Ивановской области на соотвествующий  финансовый год</t>
  </si>
  <si>
    <t>Произведен выкуп земельных участков</t>
  </si>
  <si>
    <t>241+242+244+245+247</t>
  </si>
  <si>
    <t>Параметры бюджета ЮРЬЕВЕЦКОГО МУНИЦИПАЛЬНОГО РАЙОНА по видам расходов, разделам, подразделам</t>
  </si>
  <si>
    <t xml:space="preserve">Поступление с учетом перечислений недоимки, пени и задолженности прошлых лет, в связи с отменой налога </t>
  </si>
  <si>
    <t>Прогноз по данным Главных администраторов</t>
  </si>
  <si>
    <t>Оценены новые объекты для включения в план приватизации</t>
  </si>
  <si>
    <t>Распределение  согласно закона Ивановской области на соотвествующий  финансовый год ( увеличение  при доведении з/пл до МРОТ)</t>
  </si>
  <si>
    <t>Снижение уровня областных средств и средств по передаваемым полномочиям из бюджета города</t>
  </si>
  <si>
    <t xml:space="preserve">Параметры бюджета ЮРЬЕВЕЦКОГО МУНИЦИПАЛЬНОГО РАЙОНА по видам доходов </t>
  </si>
  <si>
    <t>Параметры бюджета ЮРЬЕВЕЦКОГО МУНИЦИПАЛЬНОГО РАЙОНА  по видам источников финансирования дефицита бюджета</t>
  </si>
  <si>
    <t>Уменьшение расходов за счет уменьшения областной субсидии (субсидия по молодым семьям и ипотечному кредитованию)</t>
  </si>
  <si>
    <t>Увеличены расходы на содержание дорог за счет переданных полномочий ЮГП</t>
  </si>
  <si>
    <t>Бюджетные ассигнования предусмотрены в рамках налоговых деклараций без учетов пеней и штрафов</t>
  </si>
  <si>
    <t>Снижены  средства областного бюджета</t>
  </si>
  <si>
    <t>Снижены расходы по переданным полномочиям из бюджета ЮГП</t>
  </si>
  <si>
    <t>Предусмотрено софинансирование к областным субсидиям</t>
  </si>
  <si>
    <t>Увеличиваются расходы за счет субвенции на приобретение жилья детям-сиротам</t>
  </si>
  <si>
    <t>Расходы предусмотрены не в полном объеме</t>
  </si>
  <si>
    <t>Средства областного бюджета</t>
  </si>
  <si>
    <t>Предусмотрены расходы за счет средств областной субвенции</t>
  </si>
  <si>
    <t>Расходы предусмотрены расходы не в полном объеме</t>
  </si>
  <si>
    <t>Параметры бюджета 
на 2025 год</t>
  </si>
  <si>
    <t xml:space="preserve">Темп роста показателей на 2025 год к уровню 2024 года </t>
  </si>
  <si>
    <t>Уменьшение кол-во арендаторов земельных участков</t>
  </si>
  <si>
    <t xml:space="preserve">Увеличение показателей за счет поступлений   родительской платы за посещение ДОУ  </t>
  </si>
  <si>
    <t>В 2022 году предусмотрены расходы на проведение капитального ремонта  образовательных организаций  счет средств областного бюджета</t>
  </si>
  <si>
    <t>Уменьшены  расходы за счет переданных полномочий из бюджета ЮГП</t>
  </si>
  <si>
    <t>Увеличены расходы по  отрасли образования</t>
  </si>
  <si>
    <t>Увеличены расходы в сзяи с ростом коммунальных услуг,  уен на каменный уголь , увеличением МРОТ  и ростом з/платы  по отельным категориям работников дополнительного образования</t>
  </si>
  <si>
    <t>Увеличены расходы за счет субсидии из областного бюджета по газификации района, модернизации объектом коммунального хозяйства</t>
  </si>
  <si>
    <t>Увеличены расходы по оценке стоиомсти объектов, проведению кадастровых работ, уточнению ген.планов территорий сельских поселений</t>
  </si>
  <si>
    <t>Уменьшены расходы на реконструкцию берегозащитной дамбы (контракт длительно цикла) за счет средств областного и федерального бюджетов</t>
  </si>
  <si>
    <t>Увеличены ассигнования  за счет субвенции из бюджета Ивановской области по содержанию безнадзорных животных</t>
  </si>
  <si>
    <t>Увеличение заработной платы в 2023 с учето повышения произведенного в 2022 году с 01.04.2022</t>
  </si>
  <si>
    <t>За счет уменьшения переданных полномочий на содержание учреждений культуры</t>
  </si>
  <si>
    <t>В 2023 году  предусмотрены расходы по виду расходов 123</t>
  </si>
  <si>
    <t>Увеличение заработной платы в 2023 с учетом повышения МРОТ, роста тарифов на коммунальные услуги и дров и каменного угля для обособленных котельных</t>
  </si>
  <si>
    <t>В 2019-2022 годах предусматривались расходы по реконструкции берегозащитной дамбы ( долгосрочный контракт)</t>
  </si>
  <si>
    <t>Увеличены ассигнования за счет целевых средств из бюджета Ивановской области</t>
  </si>
  <si>
    <t>Снижены расходы за счет оптимизации учреждений и снижения целевых средств, расходы на коммунальные услуги предусмотрены не в полном объеме</t>
  </si>
  <si>
    <t>Бюджетные ассигнования предусмотрены  согласно  утвержденного плана по повышению квалификации</t>
  </si>
  <si>
    <t>Увеличены ассигнования на организацию отдыха и оздоровления деьтей за счет целевых средств</t>
  </si>
  <si>
    <t>Уменьшение расходов за счет снижения объема переданных полномочий по культуре с уровня Юрьевецкого городского поселения</t>
  </si>
  <si>
    <t>Расходы предусмотпрены без учета целевых средств</t>
  </si>
  <si>
    <t>Не распределены субсидии из бюджета Ивановской области</t>
  </si>
  <si>
    <t>Исполнение бюджета муниципального образования за 2022 год</t>
  </si>
  <si>
    <t>Уточненный бюджет м.о. на 2023 год по состоянию на 1 октября 2023 года</t>
  </si>
  <si>
    <t>Оценка исполнения бюджета м.о. в 2023 году</t>
  </si>
  <si>
    <t>Уточненный бюджет м.о.  на 2023 год по состоянию на 1 октября 2023 года</t>
  </si>
  <si>
    <t>индексация окладов на 9,2%, увеличение МРОТ</t>
  </si>
  <si>
    <t xml:space="preserve"> По ОМСУ увеличение  МРОТ, индексация на 9,2%</t>
  </si>
  <si>
    <t xml:space="preserve">В 2023 году полномочия городского поселения по культуре в части содержания  городского учреждения культуры  на уровень муниципального района не передавались </t>
  </si>
  <si>
    <t>Уменьшение численности детей  по  выплатен компенсации части родительской платы</t>
  </si>
  <si>
    <t>В 2023 году увеличено количество участников спортивных мероприятий</t>
  </si>
  <si>
    <t xml:space="preserve"> В 2022 году проведены  организационные мероприятия по закрытию и оптимизации учреждений образования</t>
  </si>
  <si>
    <t>Оплаты ИД по  вступившим в силу решениям Арбитражного суда в сфере ЖКХ, Ттранспорта  и Образования</t>
  </si>
  <si>
    <t>Снижение платежей по проведенной сверке с УФНС</t>
  </si>
  <si>
    <t>В 2022 году закончены работы по реконструкции берегозащитной дамбы г.Юрьевец за счет средств вышестоящего бюджета</t>
  </si>
  <si>
    <t>В 2022 году бюджетам поселений  предоставлялись межбюджетные трансферты на  исполнение решений надзорных органов в рамках сиполнения передаваемых полномочийфонда Правительства Ивановской области (учреждений культуры)</t>
  </si>
  <si>
    <t>Отсутсиве привлеченных банковских кредитов в 2022-2023 гг</t>
  </si>
  <si>
    <t>В 2022 году предоставлялся межбюджетный трансферт из бюджета Ивановской области на поощрение муниципальных команд</t>
  </si>
  <si>
    <t>Снижены расходы по содержанию представительных органов в связи с проведением  организационного кадровых изменений в структуре.</t>
  </si>
  <si>
    <t>По ОМСУ увеличение  МРОТ, индексация на 9,2%,</t>
  </si>
  <si>
    <t xml:space="preserve"> По ОМСУ увеличение МРОТ, индексация на 9,2%,  предусмотрены расходы за счет  переданных полномочий их бюджетов поселений на осуществление внутреннего муниципального финансового контроля и внешнего контроля ( полномочия КСО). КСО выведен в юридическое лицо.</t>
  </si>
  <si>
    <t xml:space="preserve"> По казенным  учреждениям, подведомственным  администрации района  увеличение МРОТ, индексация на 9,2%,  увеличены расходы по содержанию имущества казны , в т.ч.  оформление документации на объекты муниципальной собственности</t>
  </si>
  <si>
    <t>Увеличены расходы на возмещение расходов по пассажирским перевозкам внутри  межмуниципальных маршрутов Юрьевецкого муниципального района, в связи с ростом нерегулируемых тарифов перевозжика</t>
  </si>
  <si>
    <t>Полномочия по жилищному хозяйству  Юрьевецкого городского поселения на уровень Юрьевецкого городского поселения в 2023 году не передавались</t>
  </si>
  <si>
    <t>В 2022 году  реализовывадись  целевые средства  по формированию современной городской среды</t>
  </si>
  <si>
    <t>Снижены расходы за счет проведенных в 2022 году  мероприятий по ликвидации  и оптимизации дошкольных учреждений образования.</t>
  </si>
  <si>
    <t>Увеличены расходы  в связи с ростом тарифов на оказание коммунальных услуг, рост заработный платы МРОТ, индексация окладов.</t>
  </si>
  <si>
    <t>Уменьшены  расходы за счет уменьшения субвенции на приобретение жилья детей-сирот</t>
  </si>
  <si>
    <t>С 2023 года  два бюджетных учреждения района переведены в казенные.   Полномочия городского посления по содержанию бюджетного учреждения культуры на уровень муниципального района не передавались</t>
  </si>
  <si>
    <t xml:space="preserve">Расходы по организации летнего отдыха и оздоровления детей в каникулярный период отнесены на раздле 07 подраздел 09 </t>
  </si>
  <si>
    <t>Параметры бюджета м.о.
на 2024 год</t>
  </si>
  <si>
    <t xml:space="preserve">Темп роста показателей на 2024 год к уточненному бюджету 2023 года </t>
  </si>
  <si>
    <t xml:space="preserve">Темп роста показателей на 2024 год к оценке 2023 года </t>
  </si>
  <si>
    <t>Параметры бюджета 
на 2026 год</t>
  </si>
  <si>
    <t xml:space="preserve">Темп роста показателей на 2026 год к уровню 2025 года </t>
  </si>
  <si>
    <t>На 2024 год расходы на коммунальные услуги предусмотрены не в поном объеме</t>
  </si>
  <si>
    <t>Увеличение показателей  администратором доходов УФНС по Ивановской области</t>
  </si>
  <si>
    <t>Оценены новые объекты, включенные в план приватизации</t>
  </si>
  <si>
    <t>Уменьшение показателей  администратором доходов УФНС по Ивановской области</t>
  </si>
  <si>
    <t xml:space="preserve">Уменьшение показателей за счет поступлений   родительской платы за посещение ДОУ  </t>
  </si>
  <si>
    <t>Распределение  согласно проекта  закона Ивановской области на 2024 год и плановый период 2025 и 2026 гг</t>
  </si>
  <si>
    <t>Индексация заработной платы   работников бюджетной сферы и мун.служащих</t>
  </si>
  <si>
    <t>Предусмотриваются субсидии на обеспечение затрат Муниципальным унитарным предприятиям, связанным с предоставлением коммунальных услуг на территории района с января по июль 2024 года</t>
  </si>
  <si>
    <t xml:space="preserve">Предусмотрены расходы на исполнение судебных актов в рамках  мировых соглашений по рассрочкам исполнения </t>
  </si>
  <si>
    <t>Не предусмотрены средства областного бюджета на ЗП работникам культуры</t>
  </si>
  <si>
    <t>Согласно  условий  кредитного договора</t>
  </si>
  <si>
    <t>Условно утвержденные расходы</t>
  </si>
  <si>
    <t>Исполнение бюджета м.о. за 2022 год</t>
  </si>
  <si>
    <t>Уточненный бюджет м.о.  на 2023 год по состоянию на 1 октября  2022 года</t>
  </si>
  <si>
    <t>Увеличены  средства областного бюджета</t>
  </si>
  <si>
    <t>Не включены расходы за счет  межбюджетных трансфертов по переданным полномочиям КСО</t>
  </si>
  <si>
    <t>Расходы предусмотрены с учетом перевода 1 маршрута на нерегулируемый тариф</t>
  </si>
  <si>
    <t>Предусмотрены средства областного бюджета</t>
  </si>
  <si>
    <t>Предусмотрены расходы на исполнение требований надзорных органов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</si>
</sst>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color theme="1"/>
      <name val="Times New Roman Cyr"/>
      <charset val="204"/>
    </font>
    <font>
      <b/>
      <sz val="11"/>
      <color theme="1"/>
      <name val="Times New Roman Cyr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Times New Roman Cyr"/>
      <family val="1"/>
      <charset val="204"/>
    </font>
    <font>
      <sz val="8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2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5"/>
    <xf numFmtId="0" fontId="5" fillId="0" borderId="6">
      <alignment horizontal="center" vertical="center" wrapText="1"/>
    </xf>
    <xf numFmtId="0" fontId="5" fillId="0" borderId="7"/>
    <xf numFmtId="0" fontId="5" fillId="0" borderId="6">
      <alignment horizontal="center" vertical="center" shrinkToFit="1"/>
    </xf>
    <xf numFmtId="0" fontId="5" fillId="2" borderId="8"/>
    <xf numFmtId="0" fontId="7" fillId="0" borderId="6">
      <alignment horizontal="left"/>
    </xf>
    <xf numFmtId="4" fontId="7" fillId="3" borderId="6">
      <alignment horizontal="right" vertical="top" shrinkToFit="1"/>
    </xf>
    <xf numFmtId="0" fontId="5" fillId="2" borderId="9"/>
    <xf numFmtId="0" fontId="5" fillId="0" borderId="8"/>
    <xf numFmtId="0" fontId="5" fillId="0" borderId="0">
      <alignment horizontal="left" wrapText="1"/>
    </xf>
    <xf numFmtId="49" fontId="5" fillId="0" borderId="6">
      <alignment horizontal="left" vertical="top" wrapText="1"/>
    </xf>
    <xf numFmtId="4" fontId="5" fillId="4" borderId="6">
      <alignment horizontal="right" vertical="top" shrinkToFit="1"/>
    </xf>
    <xf numFmtId="0" fontId="5" fillId="2" borderId="9">
      <alignment horizontal="center"/>
    </xf>
    <xf numFmtId="0" fontId="5" fillId="2" borderId="0">
      <alignment horizontal="center"/>
    </xf>
    <xf numFmtId="4" fontId="5" fillId="0" borderId="6">
      <alignment horizontal="right" vertical="top" shrinkToFit="1"/>
    </xf>
    <xf numFmtId="49" fontId="7" fillId="0" borderId="6">
      <alignment horizontal="left" vertical="top" wrapText="1"/>
    </xf>
    <xf numFmtId="0" fontId="5" fillId="2" borderId="0">
      <alignment horizontal="left"/>
    </xf>
    <xf numFmtId="4" fontId="5" fillId="0" borderId="7">
      <alignment horizontal="right" shrinkToFit="1"/>
    </xf>
    <xf numFmtId="4" fontId="5" fillId="0" borderId="0">
      <alignment horizontal="right" shrinkToFit="1"/>
    </xf>
    <xf numFmtId="0" fontId="5" fillId="2" borderId="8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" fillId="0" borderId="0"/>
    <xf numFmtId="0" fontId="16" fillId="0" borderId="0"/>
    <xf numFmtId="0" fontId="2" fillId="0" borderId="0"/>
    <xf numFmtId="0" fontId="8" fillId="0" borderId="0">
      <alignment vertical="top" wrapText="1"/>
    </xf>
    <xf numFmtId="0" fontId="18" fillId="0" borderId="0"/>
    <xf numFmtId="0" fontId="16" fillId="0" borderId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1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/>
    <xf numFmtId="0" fontId="14" fillId="0" borderId="1" xfId="0" applyFont="1" applyFill="1" applyBorder="1" applyAlignment="1">
      <alignment wrapText="1"/>
    </xf>
    <xf numFmtId="0" fontId="14" fillId="0" borderId="1" xfId="0" applyFont="1" applyBorder="1"/>
    <xf numFmtId="0" fontId="14" fillId="0" borderId="1" xfId="0" applyFont="1" applyBorder="1" applyAlignment="1">
      <alignment wrapText="1"/>
    </xf>
    <xf numFmtId="0" fontId="14" fillId="0" borderId="1" xfId="0" applyFont="1" applyFill="1" applyBorder="1"/>
    <xf numFmtId="3" fontId="1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>
      <alignment horizontal="justify" vertical="center"/>
    </xf>
    <xf numFmtId="49" fontId="0" fillId="0" borderId="0" xfId="0" applyNumberFormat="1"/>
    <xf numFmtId="49" fontId="0" fillId="0" borderId="1" xfId="0" applyNumberFormat="1" applyBorder="1"/>
    <xf numFmtId="49" fontId="14" fillId="0" borderId="1" xfId="0" applyNumberFormat="1" applyFont="1" applyFill="1" applyBorder="1"/>
    <xf numFmtId="49" fontId="14" fillId="0" borderId="1" xfId="0" applyNumberFormat="1" applyFont="1" applyBorder="1"/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3" fontId="15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/>
    </xf>
    <xf numFmtId="3" fontId="22" fillId="0" borderId="1" xfId="0" applyNumberFormat="1" applyFont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3" fontId="9" fillId="0" borderId="4" xfId="1" applyNumberFormat="1" applyFont="1" applyFill="1" applyBorder="1" applyAlignment="1" applyProtection="1">
      <alignment horizontal="center" vertical="center" wrapText="1"/>
      <protection locked="0"/>
    </xf>
    <xf numFmtId="3" fontId="19" fillId="0" borderId="1" xfId="0" applyNumberFormat="1" applyFont="1" applyBorder="1" applyAlignment="1" applyProtection="1">
      <alignment horizontal="justify" vertical="center" wrapText="1"/>
      <protection locked="0"/>
    </xf>
    <xf numFmtId="3" fontId="19" fillId="0" borderId="1" xfId="0" applyNumberFormat="1" applyFont="1" applyFill="1" applyBorder="1" applyAlignment="1" applyProtection="1">
      <alignment horizontal="justify" vertical="center" wrapText="1"/>
      <protection locked="0"/>
    </xf>
    <xf numFmtId="0" fontId="0" fillId="0" borderId="0" xfId="0" applyBorder="1" applyAlignment="1"/>
    <xf numFmtId="0" fontId="0" fillId="0" borderId="0" xfId="0" applyBorder="1"/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14" fillId="0" borderId="1" xfId="0" applyFont="1" applyBorder="1" applyAlignment="1">
      <alignment vertical="top"/>
    </xf>
    <xf numFmtId="0" fontId="25" fillId="0" borderId="4" xfId="0" applyFont="1" applyBorder="1" applyAlignment="1">
      <alignment horizontal="center" vertical="center" wrapText="1"/>
    </xf>
    <xf numFmtId="0" fontId="1" fillId="0" borderId="0" xfId="0" applyFont="1" applyAlignment="1"/>
    <xf numFmtId="4" fontId="15" fillId="0" borderId="10" xfId="1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26" fillId="0" borderId="1" xfId="0" applyNumberFormat="1" applyFont="1" applyBorder="1" applyAlignment="1">
      <alignment horizontal="center" vertical="center"/>
    </xf>
    <xf numFmtId="4" fontId="9" fillId="0" borderId="3" xfId="1" applyNumberFormat="1" applyFont="1" applyFill="1" applyBorder="1" applyAlignment="1" applyProtection="1">
      <alignment horizontal="center" vertical="center" wrapText="1"/>
      <protection locked="0"/>
    </xf>
    <xf numFmtId="3" fontId="27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27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4" fontId="27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28" fillId="0" borderId="1" xfId="0" applyNumberFormat="1" applyFont="1" applyBorder="1" applyAlignment="1">
      <alignment horizontal="center" vertical="center"/>
    </xf>
    <xf numFmtId="4" fontId="29" fillId="0" borderId="1" xfId="0" applyNumberFormat="1" applyFont="1" applyBorder="1" applyAlignment="1">
      <alignment horizontal="center" vertical="center"/>
    </xf>
    <xf numFmtId="4" fontId="29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wrapText="1"/>
    </xf>
    <xf numFmtId="4" fontId="14" fillId="0" borderId="1" xfId="0" applyNumberFormat="1" applyFont="1" applyBorder="1"/>
    <xf numFmtId="4" fontId="27" fillId="0" borderId="1" xfId="0" applyNumberFormat="1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4" fontId="29" fillId="0" borderId="1" xfId="0" applyNumberFormat="1" applyFont="1" applyFill="1" applyBorder="1" applyAlignment="1">
      <alignment horizontal="center" vertical="center" wrapText="1"/>
    </xf>
    <xf numFmtId="4" fontId="29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wrapText="1"/>
    </xf>
    <xf numFmtId="0" fontId="14" fillId="0" borderId="1" xfId="0" applyFont="1" applyBorder="1"/>
    <xf numFmtId="0" fontId="14" fillId="0" borderId="1" xfId="0" applyFont="1" applyBorder="1" applyAlignment="1">
      <alignment wrapText="1"/>
    </xf>
    <xf numFmtId="3" fontId="15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4" xfId="1" applyNumberFormat="1" applyFont="1" applyFill="1" applyBorder="1" applyAlignment="1" applyProtection="1">
      <alignment horizontal="center" vertical="center" wrapText="1"/>
      <protection locked="0"/>
    </xf>
    <xf numFmtId="4" fontId="15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9" fillId="0" borderId="4" xfId="1" applyNumberFormat="1" applyFont="1" applyFill="1" applyBorder="1" applyAlignment="1" applyProtection="1">
      <alignment horizontal="center" vertical="center" wrapText="1"/>
      <protection locked="0"/>
    </xf>
    <xf numFmtId="165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9" fillId="0" borderId="4" xfId="1" applyNumberFormat="1" applyFont="1" applyFill="1" applyBorder="1" applyAlignment="1" applyProtection="1">
      <alignment horizontal="center" vertical="center" wrapText="1"/>
      <protection locked="0"/>
    </xf>
    <xf numFmtId="4" fontId="27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wrapText="1"/>
    </xf>
    <xf numFmtId="3" fontId="27" fillId="0" borderId="3" xfId="1" applyNumberFormat="1" applyFont="1" applyFill="1" applyBorder="1" applyAlignment="1" applyProtection="1">
      <alignment horizontal="center" vertical="top" wrapText="1"/>
      <protection locked="0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3" fontId="15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 wrapText="1"/>
    </xf>
    <xf numFmtId="165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9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>
      <alignment wrapText="1"/>
    </xf>
    <xf numFmtId="4" fontId="1" fillId="0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4" xfId="0" applyFont="1" applyBorder="1" applyAlignment="1">
      <alignment vertical="center" wrapText="1"/>
    </xf>
    <xf numFmtId="0" fontId="29" fillId="0" borderId="4" xfId="0" applyFont="1" applyBorder="1" applyAlignment="1">
      <alignment vertical="center" wrapText="1"/>
    </xf>
    <xf numFmtId="0" fontId="31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wrapText="1"/>
    </xf>
    <xf numFmtId="164" fontId="21" fillId="0" borderId="0" xfId="5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 wrapText="1"/>
    </xf>
    <xf numFmtId="4" fontId="29" fillId="0" borderId="4" xfId="0" applyNumberFormat="1" applyFont="1" applyBorder="1" applyAlignment="1">
      <alignment horizontal="center" vertical="center" wrapText="1"/>
    </xf>
    <xf numFmtId="4" fontId="29" fillId="0" borderId="11" xfId="0" applyNumberFormat="1" applyFont="1" applyBorder="1" applyAlignment="1">
      <alignment horizontal="center" vertical="center" wrapText="1"/>
    </xf>
    <xf numFmtId="4" fontId="29" fillId="0" borderId="3" xfId="0" applyNumberFormat="1" applyFont="1" applyBorder="1" applyAlignment="1">
      <alignment horizontal="center" vertical="center" wrapText="1"/>
    </xf>
  </cellXfs>
  <cellStyles count="52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2" xfId="34"/>
    <cellStyle name="Обычный 2 2" xfId="45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Обычный 5 2" xfId="51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zoomScaleNormal="100" workbookViewId="0">
      <pane xSplit="2" ySplit="3" topLeftCell="E43" activePane="bottomRight" state="frozen"/>
      <selection pane="topRight" activeCell="C1" sqref="C1"/>
      <selection pane="bottomLeft" activeCell="A6" sqref="A6"/>
      <selection pane="bottomRight" activeCell="C3" sqref="C3"/>
    </sheetView>
  </sheetViews>
  <sheetFormatPr defaultRowHeight="15" x14ac:dyDescent="0.25"/>
  <cols>
    <col min="1" max="1" width="7" customWidth="1"/>
    <col min="2" max="2" width="41.28515625" style="10" customWidth="1"/>
    <col min="3" max="3" width="19.7109375" style="10" customWidth="1"/>
    <col min="4" max="4" width="15.28515625" style="10" customWidth="1"/>
    <col min="5" max="5" width="13.7109375" customWidth="1"/>
    <col min="6" max="6" width="12.85546875" customWidth="1"/>
    <col min="7" max="7" width="14.5703125" customWidth="1"/>
    <col min="8" max="8" width="13.5703125" customWidth="1"/>
    <col min="9" max="9" width="13.85546875" customWidth="1"/>
    <col min="10" max="10" width="14" customWidth="1"/>
    <col min="11" max="11" width="13.42578125" customWidth="1"/>
    <col min="12" max="12" width="13.28515625" customWidth="1"/>
    <col min="13" max="13" width="13.5703125" customWidth="1"/>
    <col min="14" max="14" width="12.42578125" customWidth="1"/>
    <col min="15" max="15" width="15.140625" customWidth="1"/>
    <col min="16" max="16" width="12.42578125" customWidth="1"/>
    <col min="17" max="17" width="13" customWidth="1"/>
    <col min="18" max="18" width="14.28515625" customWidth="1"/>
  </cols>
  <sheetData>
    <row r="1" spans="1:18" ht="20.25" customHeight="1" x14ac:dyDescent="0.3">
      <c r="A1" s="3"/>
      <c r="B1" s="105" t="s">
        <v>282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" t="s">
        <v>38</v>
      </c>
    </row>
    <row r="2" spans="1:18" ht="17.25" customHeight="1" x14ac:dyDescent="0.25">
      <c r="A2" s="3"/>
      <c r="B2" s="16"/>
      <c r="C2" s="16"/>
      <c r="D2" s="16"/>
      <c r="E2" s="106" t="s">
        <v>247</v>
      </c>
      <c r="F2" s="106"/>
      <c r="G2" s="106"/>
      <c r="H2" s="106"/>
      <c r="I2" s="25"/>
      <c r="J2" s="25"/>
      <c r="K2" s="25"/>
      <c r="L2" s="6"/>
      <c r="M2" s="6"/>
      <c r="N2" s="6"/>
      <c r="O2" s="6"/>
      <c r="P2" s="6"/>
      <c r="Q2" s="6"/>
      <c r="R2" s="1" t="s">
        <v>6</v>
      </c>
    </row>
    <row r="3" spans="1:18" ht="115.5" customHeight="1" x14ac:dyDescent="0.25">
      <c r="A3" s="32" t="s">
        <v>5</v>
      </c>
      <c r="B3" s="31" t="s">
        <v>223</v>
      </c>
      <c r="C3" s="77" t="s">
        <v>319</v>
      </c>
      <c r="D3" s="78" t="s">
        <v>320</v>
      </c>
      <c r="E3" s="78" t="s">
        <v>3</v>
      </c>
      <c r="F3" s="78" t="s">
        <v>321</v>
      </c>
      <c r="G3" s="78" t="s">
        <v>4</v>
      </c>
      <c r="H3" s="79" t="s">
        <v>246</v>
      </c>
      <c r="I3" s="79" t="s">
        <v>347</v>
      </c>
      <c r="J3" s="79" t="s">
        <v>348</v>
      </c>
      <c r="K3" s="79" t="s">
        <v>349</v>
      </c>
      <c r="L3" s="79" t="s">
        <v>246</v>
      </c>
      <c r="M3" s="79" t="s">
        <v>295</v>
      </c>
      <c r="N3" s="79" t="s">
        <v>296</v>
      </c>
      <c r="O3" s="79" t="s">
        <v>246</v>
      </c>
      <c r="P3" s="79" t="s">
        <v>350</v>
      </c>
      <c r="Q3" s="79" t="s">
        <v>351</v>
      </c>
      <c r="R3" s="79" t="s">
        <v>246</v>
      </c>
    </row>
    <row r="4" spans="1:18" ht="17.25" customHeight="1" x14ac:dyDescent="0.25">
      <c r="A4" s="93">
        <v>1</v>
      </c>
      <c r="B4" s="94">
        <v>2</v>
      </c>
      <c r="C4" s="90">
        <v>3</v>
      </c>
      <c r="D4" s="91">
        <v>4</v>
      </c>
      <c r="E4" s="91" t="s">
        <v>255</v>
      </c>
      <c r="F4" s="91">
        <v>6</v>
      </c>
      <c r="G4" s="91" t="s">
        <v>256</v>
      </c>
      <c r="H4" s="92">
        <v>8</v>
      </c>
      <c r="I4" s="92">
        <v>9</v>
      </c>
      <c r="J4" s="92" t="s">
        <v>257</v>
      </c>
      <c r="K4" s="92" t="s">
        <v>258</v>
      </c>
      <c r="L4" s="92">
        <v>12</v>
      </c>
      <c r="M4" s="92">
        <v>13</v>
      </c>
      <c r="N4" s="92" t="s">
        <v>259</v>
      </c>
      <c r="O4" s="92">
        <v>15</v>
      </c>
      <c r="P4" s="92">
        <v>16</v>
      </c>
      <c r="Q4" s="92" t="s">
        <v>260</v>
      </c>
      <c r="R4" s="92">
        <v>18</v>
      </c>
    </row>
    <row r="5" spans="1:18" ht="15.75" x14ac:dyDescent="0.25">
      <c r="A5" s="32"/>
      <c r="B5" s="11" t="s">
        <v>222</v>
      </c>
      <c r="C5" s="80">
        <f>C6+C28</f>
        <v>646331.98</v>
      </c>
      <c r="D5" s="80">
        <f>D6+D28</f>
        <v>428579.33</v>
      </c>
      <c r="E5" s="95">
        <f t="shared" ref="E5:E15" si="0">D5/C5*100</f>
        <v>66.309473035822862</v>
      </c>
      <c r="F5" s="80">
        <f>F6+F28</f>
        <v>419763.19000000006</v>
      </c>
      <c r="G5" s="82">
        <f t="shared" ref="G5:G14" si="1">F5/C5*100</f>
        <v>64.945446456169492</v>
      </c>
      <c r="H5" s="84"/>
      <c r="I5" s="80">
        <f>I6+I28</f>
        <v>371591.04</v>
      </c>
      <c r="J5" s="83">
        <f t="shared" ref="J5:J14" si="2">I5/D5*100</f>
        <v>86.70297748610507</v>
      </c>
      <c r="K5" s="83">
        <f t="shared" ref="K5:K14" si="3">I5/F5*100</f>
        <v>88.523969907890191</v>
      </c>
      <c r="L5" s="81"/>
      <c r="M5" s="80">
        <f>M6+M28</f>
        <v>310419.33</v>
      </c>
      <c r="N5" s="83">
        <f t="shared" ref="N5:N14" si="4">M5/I5*100</f>
        <v>83.537894239861117</v>
      </c>
      <c r="O5" s="81"/>
      <c r="P5" s="80">
        <f>P6+P28</f>
        <v>286076.60000000003</v>
      </c>
      <c r="Q5" s="83">
        <f t="shared" ref="Q5:Q14" si="5">P5/M5*100</f>
        <v>92.158113993738738</v>
      </c>
      <c r="R5" s="81"/>
    </row>
    <row r="6" spans="1:18" ht="30" x14ac:dyDescent="0.25">
      <c r="A6" s="12">
        <v>10000</v>
      </c>
      <c r="B6" s="13" t="s">
        <v>24</v>
      </c>
      <c r="C6" s="76">
        <f>C7+C20</f>
        <v>60394.659999999996</v>
      </c>
      <c r="D6" s="76">
        <f>D7+D20</f>
        <v>72865.94</v>
      </c>
      <c r="E6" s="95">
        <f t="shared" si="0"/>
        <v>120.6496402165357</v>
      </c>
      <c r="F6" s="76">
        <f>F7+F20</f>
        <v>64063.16</v>
      </c>
      <c r="G6" s="95">
        <f t="shared" si="1"/>
        <v>106.07421252143816</v>
      </c>
      <c r="H6" s="75"/>
      <c r="I6" s="76">
        <f>I7+I20</f>
        <v>59404.25</v>
      </c>
      <c r="J6" s="96">
        <f t="shared" si="2"/>
        <v>81.525401305465891</v>
      </c>
      <c r="K6" s="96">
        <f t="shared" si="3"/>
        <v>92.727630045099247</v>
      </c>
      <c r="L6" s="75"/>
      <c r="M6" s="76">
        <f>M7+M20</f>
        <v>62516.18</v>
      </c>
      <c r="N6" s="96">
        <f t="shared" si="4"/>
        <v>105.23856458081704</v>
      </c>
      <c r="O6" s="75"/>
      <c r="P6" s="76">
        <f>P7+P20</f>
        <v>65537.12000000001</v>
      </c>
      <c r="Q6" s="96">
        <f t="shared" si="5"/>
        <v>104.83225302633656</v>
      </c>
      <c r="R6" s="75"/>
    </row>
    <row r="7" spans="1:18" ht="15.75" x14ac:dyDescent="0.25">
      <c r="A7" s="12"/>
      <c r="B7" s="13" t="s">
        <v>252</v>
      </c>
      <c r="C7" s="76">
        <f>C8+C9+C11+C12+C13+C14+C15+C16+C17+C18+C19</f>
        <v>49944.92</v>
      </c>
      <c r="D7" s="76">
        <f>D8+D9+D11+D12+D13+D14+D15+D16+D17+D18+D19</f>
        <v>43331.73</v>
      </c>
      <c r="E7" s="95">
        <f t="shared" si="0"/>
        <v>86.759033751580745</v>
      </c>
      <c r="F7" s="76">
        <f>F8+F9+F11+F12+F13+F14+F15+F16+F17+F18+F19</f>
        <v>46639.210000000006</v>
      </c>
      <c r="G7" s="95">
        <f t="shared" si="1"/>
        <v>93.381288827772693</v>
      </c>
      <c r="H7" s="75"/>
      <c r="I7" s="76">
        <f>I8+I9+I11+I12+I13+I14+I15+I16+I17+I18+I19</f>
        <v>49422.81</v>
      </c>
      <c r="J7" s="96">
        <f t="shared" si="2"/>
        <v>114.05685856530536</v>
      </c>
      <c r="K7" s="96">
        <f t="shared" si="3"/>
        <v>105.96836867519839</v>
      </c>
      <c r="L7" s="75"/>
      <c r="M7" s="76">
        <f>M8+M9+M11+M12+M13+M14+M15+M16+M17+M18+M19</f>
        <v>52397.79</v>
      </c>
      <c r="N7" s="96">
        <f t="shared" si="4"/>
        <v>106.01944729569202</v>
      </c>
      <c r="O7" s="75"/>
      <c r="P7" s="76">
        <f>P8+P9+P11+P12+P13+P14+P15+P16+P17+P18+P19</f>
        <v>55328.340000000004</v>
      </c>
      <c r="Q7" s="96">
        <f t="shared" si="5"/>
        <v>105.59288855503257</v>
      </c>
      <c r="R7" s="75"/>
    </row>
    <row r="8" spans="1:18" ht="68.25" x14ac:dyDescent="0.25">
      <c r="A8" s="12">
        <v>10102</v>
      </c>
      <c r="B8" s="13" t="s">
        <v>23</v>
      </c>
      <c r="C8" s="76">
        <v>34572.239999999998</v>
      </c>
      <c r="D8" s="76">
        <v>30516</v>
      </c>
      <c r="E8" s="95">
        <f t="shared" si="0"/>
        <v>88.267349758071802</v>
      </c>
      <c r="F8" s="76">
        <v>30516.15</v>
      </c>
      <c r="G8" s="95">
        <f t="shared" si="1"/>
        <v>88.267783632185839</v>
      </c>
      <c r="H8" s="103" t="s">
        <v>355</v>
      </c>
      <c r="I8" s="76">
        <v>32255.05</v>
      </c>
      <c r="J8" s="96">
        <f t="shared" si="2"/>
        <v>105.69881373705596</v>
      </c>
      <c r="K8" s="96">
        <f t="shared" si="3"/>
        <v>105.69829418193318</v>
      </c>
      <c r="L8" s="103" t="s">
        <v>353</v>
      </c>
      <c r="M8" s="76">
        <v>34222.25</v>
      </c>
      <c r="N8" s="96">
        <f t="shared" si="4"/>
        <v>106.09888994126501</v>
      </c>
      <c r="O8" s="103" t="s">
        <v>353</v>
      </c>
      <c r="P8" s="76">
        <v>36515.300000000003</v>
      </c>
      <c r="Q8" s="96">
        <f t="shared" si="5"/>
        <v>106.70046534053139</v>
      </c>
      <c r="R8" s="103" t="s">
        <v>353</v>
      </c>
    </row>
    <row r="9" spans="1:18" ht="68.25" x14ac:dyDescent="0.25">
      <c r="A9" s="12">
        <v>10302</v>
      </c>
      <c r="B9" s="13" t="s">
        <v>193</v>
      </c>
      <c r="C9" s="76">
        <v>9480.15</v>
      </c>
      <c r="D9" s="76">
        <v>8501.19</v>
      </c>
      <c r="E9" s="95">
        <f t="shared" si="0"/>
        <v>89.673581114222884</v>
      </c>
      <c r="F9" s="76">
        <v>9589.2900000000009</v>
      </c>
      <c r="G9" s="95">
        <f t="shared" si="1"/>
        <v>101.15124760684169</v>
      </c>
      <c r="H9" s="103"/>
      <c r="I9" s="76">
        <v>9905.6</v>
      </c>
      <c r="J9" s="96">
        <f t="shared" si="2"/>
        <v>116.52015776614803</v>
      </c>
      <c r="K9" s="96">
        <f t="shared" si="3"/>
        <v>103.29857580696797</v>
      </c>
      <c r="L9" s="103" t="s">
        <v>353</v>
      </c>
      <c r="M9" s="76">
        <v>10348</v>
      </c>
      <c r="N9" s="96">
        <f t="shared" si="4"/>
        <v>104.46616055564529</v>
      </c>
      <c r="O9" s="103" t="s">
        <v>353</v>
      </c>
      <c r="P9" s="76">
        <v>10520.7</v>
      </c>
      <c r="Q9" s="96">
        <f t="shared" si="5"/>
        <v>101.6689215307306</v>
      </c>
      <c r="R9" s="85"/>
    </row>
    <row r="10" spans="1:18" ht="30" x14ac:dyDescent="0.25">
      <c r="A10" s="12"/>
      <c r="B10" s="13" t="s">
        <v>194</v>
      </c>
      <c r="C10" s="76">
        <v>9480.15</v>
      </c>
      <c r="D10" s="76">
        <v>8501.19</v>
      </c>
      <c r="E10" s="95">
        <f t="shared" si="0"/>
        <v>89.673581114222884</v>
      </c>
      <c r="F10" s="76">
        <v>9589.2900000000009</v>
      </c>
      <c r="G10" s="95">
        <f t="shared" si="1"/>
        <v>101.15124760684169</v>
      </c>
      <c r="H10" s="75"/>
      <c r="I10" s="76">
        <v>9905.6</v>
      </c>
      <c r="J10" s="96">
        <f t="shared" si="2"/>
        <v>116.52015776614803</v>
      </c>
      <c r="K10" s="96">
        <f t="shared" si="3"/>
        <v>103.29857580696797</v>
      </c>
      <c r="L10" s="75"/>
      <c r="M10" s="76">
        <v>10348</v>
      </c>
      <c r="N10" s="96">
        <f t="shared" si="4"/>
        <v>104.46616055564529</v>
      </c>
      <c r="O10" s="75"/>
      <c r="P10" s="76">
        <v>10520.7</v>
      </c>
      <c r="Q10" s="96">
        <f t="shared" si="5"/>
        <v>101.6689215307306</v>
      </c>
      <c r="R10" s="75"/>
    </row>
    <row r="11" spans="1:18" ht="68.25" x14ac:dyDescent="0.25">
      <c r="A11" s="47">
        <v>10501</v>
      </c>
      <c r="B11" s="13" t="s">
        <v>22</v>
      </c>
      <c r="C11" s="76">
        <v>3412.69</v>
      </c>
      <c r="D11" s="76">
        <v>1503.04</v>
      </c>
      <c r="E11" s="95">
        <f t="shared" si="0"/>
        <v>44.04267601217807</v>
      </c>
      <c r="F11" s="76">
        <v>3715.47</v>
      </c>
      <c r="G11" s="95">
        <f t="shared" si="1"/>
        <v>108.87218001049025</v>
      </c>
      <c r="H11" s="103" t="s">
        <v>353</v>
      </c>
      <c r="I11" s="76">
        <v>4085.46</v>
      </c>
      <c r="J11" s="96">
        <f t="shared" si="2"/>
        <v>271.81312539919099</v>
      </c>
      <c r="K11" s="96">
        <f t="shared" si="3"/>
        <v>109.95809413075601</v>
      </c>
      <c r="L11" s="103" t="s">
        <v>355</v>
      </c>
      <c r="M11" s="76">
        <v>4514.74</v>
      </c>
      <c r="N11" s="96">
        <f t="shared" si="4"/>
        <v>110.5075071105824</v>
      </c>
      <c r="O11" s="103" t="s">
        <v>353</v>
      </c>
      <c r="P11" s="76">
        <v>4836.4399999999996</v>
      </c>
      <c r="Q11" s="96">
        <f t="shared" si="5"/>
        <v>107.12554875806801</v>
      </c>
      <c r="R11" s="103" t="s">
        <v>353</v>
      </c>
    </row>
    <row r="12" spans="1:18" ht="90.75" x14ac:dyDescent="0.25">
      <c r="A12" s="12">
        <v>10502</v>
      </c>
      <c r="B12" s="13" t="s">
        <v>21</v>
      </c>
      <c r="C12" s="76">
        <v>47.89</v>
      </c>
      <c r="D12" s="76">
        <v>3</v>
      </c>
      <c r="E12" s="95">
        <f t="shared" si="0"/>
        <v>6.2643558154103145</v>
      </c>
      <c r="F12" s="76">
        <v>0</v>
      </c>
      <c r="G12" s="95">
        <f t="shared" si="1"/>
        <v>0</v>
      </c>
      <c r="H12" s="86" t="s">
        <v>277</v>
      </c>
      <c r="I12" s="76">
        <v>0</v>
      </c>
      <c r="J12" s="96">
        <f t="shared" si="2"/>
        <v>0</v>
      </c>
      <c r="K12" s="96" t="e">
        <f t="shared" si="3"/>
        <v>#DIV/0!</v>
      </c>
      <c r="L12" s="86"/>
      <c r="M12" s="76">
        <v>0</v>
      </c>
      <c r="N12" s="96" t="e">
        <f t="shared" si="4"/>
        <v>#DIV/0!</v>
      </c>
      <c r="O12" s="75"/>
      <c r="P12" s="76">
        <v>0</v>
      </c>
      <c r="Q12" s="96" t="e">
        <f t="shared" si="5"/>
        <v>#DIV/0!</v>
      </c>
      <c r="R12" s="75"/>
    </row>
    <row r="13" spans="1:18" ht="68.25" x14ac:dyDescent="0.25">
      <c r="A13" s="12">
        <v>10503</v>
      </c>
      <c r="B13" s="13" t="s">
        <v>20</v>
      </c>
      <c r="C13" s="76">
        <v>155.69999999999999</v>
      </c>
      <c r="D13" s="76">
        <v>248.5</v>
      </c>
      <c r="E13" s="95">
        <f t="shared" si="0"/>
        <v>159.60179833012205</v>
      </c>
      <c r="F13" s="76">
        <v>286.3</v>
      </c>
      <c r="G13" s="95">
        <f t="shared" si="1"/>
        <v>183.8792549775209</v>
      </c>
      <c r="H13" s="103" t="s">
        <v>353</v>
      </c>
      <c r="I13" s="76">
        <v>294.7</v>
      </c>
      <c r="J13" s="96">
        <f t="shared" si="2"/>
        <v>118.59154929577464</v>
      </c>
      <c r="K13" s="96">
        <f t="shared" si="3"/>
        <v>102.93398533007334</v>
      </c>
      <c r="L13" s="103" t="s">
        <v>355</v>
      </c>
      <c r="M13" s="76">
        <v>303.8</v>
      </c>
      <c r="N13" s="96">
        <f t="shared" si="4"/>
        <v>103.08788598574823</v>
      </c>
      <c r="O13" s="75"/>
      <c r="P13" s="76">
        <v>312.89999999999998</v>
      </c>
      <c r="Q13" s="96">
        <f t="shared" si="5"/>
        <v>102.99539170506911</v>
      </c>
      <c r="R13" s="75"/>
    </row>
    <row r="14" spans="1:18" ht="68.25" x14ac:dyDescent="0.25">
      <c r="A14" s="47">
        <v>10504</v>
      </c>
      <c r="B14" s="13" t="s">
        <v>253</v>
      </c>
      <c r="C14" s="76">
        <v>839.86</v>
      </c>
      <c r="D14" s="76">
        <v>1025</v>
      </c>
      <c r="E14" s="95">
        <f t="shared" si="0"/>
        <v>122.04415021551212</v>
      </c>
      <c r="F14" s="76">
        <v>1152</v>
      </c>
      <c r="G14" s="95">
        <f t="shared" si="1"/>
        <v>137.16571809587313</v>
      </c>
      <c r="H14" s="103" t="s">
        <v>353</v>
      </c>
      <c r="I14" s="76">
        <v>1502</v>
      </c>
      <c r="J14" s="96">
        <f t="shared" si="2"/>
        <v>146.53658536585365</v>
      </c>
      <c r="K14" s="96">
        <f t="shared" si="3"/>
        <v>130.38194444444443</v>
      </c>
      <c r="L14" s="103" t="s">
        <v>355</v>
      </c>
      <c r="M14" s="76">
        <v>1629</v>
      </c>
      <c r="N14" s="96">
        <f t="shared" si="4"/>
        <v>108.45539280958722</v>
      </c>
      <c r="O14" s="103" t="s">
        <v>353</v>
      </c>
      <c r="P14" s="76">
        <v>1763</v>
      </c>
      <c r="Q14" s="96">
        <f t="shared" si="5"/>
        <v>108.22590546347453</v>
      </c>
      <c r="R14" s="103" t="s">
        <v>353</v>
      </c>
    </row>
    <row r="15" spans="1:18" ht="15.75" x14ac:dyDescent="0.25">
      <c r="A15" s="12">
        <v>10601</v>
      </c>
      <c r="B15" s="13" t="s">
        <v>19</v>
      </c>
      <c r="C15" s="76">
        <v>0</v>
      </c>
      <c r="D15" s="76">
        <v>0</v>
      </c>
      <c r="E15" s="95" t="e">
        <f t="shared" si="0"/>
        <v>#DIV/0!</v>
      </c>
      <c r="F15" s="76">
        <v>0</v>
      </c>
      <c r="G15" s="82"/>
      <c r="H15" s="86"/>
      <c r="I15" s="76">
        <v>0</v>
      </c>
      <c r="J15" s="83"/>
      <c r="K15" s="83"/>
      <c r="L15" s="86"/>
      <c r="M15" s="76">
        <v>0</v>
      </c>
      <c r="N15" s="83"/>
      <c r="O15" s="86"/>
      <c r="P15" s="76">
        <v>0</v>
      </c>
      <c r="Q15" s="83"/>
      <c r="R15" s="75"/>
    </row>
    <row r="16" spans="1:18" ht="15.75" x14ac:dyDescent="0.25">
      <c r="A16" s="12">
        <v>10606</v>
      </c>
      <c r="B16" s="13" t="s">
        <v>18</v>
      </c>
      <c r="C16" s="76">
        <v>0</v>
      </c>
      <c r="D16" s="76">
        <v>0</v>
      </c>
      <c r="E16" s="95">
        <v>0</v>
      </c>
      <c r="F16" s="76">
        <v>0</v>
      </c>
      <c r="G16" s="82"/>
      <c r="H16" s="86"/>
      <c r="I16" s="76">
        <v>0</v>
      </c>
      <c r="J16" s="83"/>
      <c r="K16" s="83"/>
      <c r="L16" s="86"/>
      <c r="M16" s="76">
        <v>0</v>
      </c>
      <c r="N16" s="83"/>
      <c r="O16" s="86"/>
      <c r="P16" s="76">
        <v>0</v>
      </c>
      <c r="Q16" s="83"/>
      <c r="R16" s="75"/>
    </row>
    <row r="17" spans="1:18" ht="15.75" x14ac:dyDescent="0.25">
      <c r="A17" s="12">
        <v>10701</v>
      </c>
      <c r="B17" s="13" t="s">
        <v>17</v>
      </c>
      <c r="C17" s="76">
        <v>0</v>
      </c>
      <c r="D17" s="76">
        <v>0</v>
      </c>
      <c r="E17" s="95">
        <v>0</v>
      </c>
      <c r="F17" s="76">
        <v>0</v>
      </c>
      <c r="G17" s="82"/>
      <c r="H17" s="75"/>
      <c r="I17" s="76">
        <v>0</v>
      </c>
      <c r="J17" s="83"/>
      <c r="K17" s="83"/>
      <c r="L17" s="86"/>
      <c r="M17" s="76">
        <v>0</v>
      </c>
      <c r="N17" s="83"/>
      <c r="O17" s="75"/>
      <c r="P17" s="76">
        <v>0</v>
      </c>
      <c r="Q17" s="83"/>
      <c r="R17" s="75"/>
    </row>
    <row r="18" spans="1:18" ht="34.5" x14ac:dyDescent="0.25">
      <c r="A18" s="12">
        <v>10800</v>
      </c>
      <c r="B18" s="13" t="s">
        <v>261</v>
      </c>
      <c r="C18" s="76">
        <v>1435.22</v>
      </c>
      <c r="D18" s="76">
        <v>1535</v>
      </c>
      <c r="E18" s="95">
        <f>D18/C18*100</f>
        <v>106.95224425523612</v>
      </c>
      <c r="F18" s="76">
        <v>1380</v>
      </c>
      <c r="G18" s="95">
        <f>F18/C18*100</f>
        <v>96.152506235977754</v>
      </c>
      <c r="H18" s="86" t="s">
        <v>278</v>
      </c>
      <c r="I18" s="76">
        <v>1380</v>
      </c>
      <c r="J18" s="96">
        <f>I18/D18*100</f>
        <v>89.90228013029315</v>
      </c>
      <c r="K18" s="96">
        <f>I18/F18*100</f>
        <v>100</v>
      </c>
      <c r="L18" s="86" t="s">
        <v>278</v>
      </c>
      <c r="M18" s="76">
        <v>1380</v>
      </c>
      <c r="N18" s="96">
        <f>M18/I18*100</f>
        <v>100</v>
      </c>
      <c r="O18" s="75"/>
      <c r="P18" s="76">
        <v>1380</v>
      </c>
      <c r="Q18" s="96">
        <f>P18/M18*100</f>
        <v>100</v>
      </c>
      <c r="R18" s="75"/>
    </row>
    <row r="19" spans="1:18" ht="30" customHeight="1" x14ac:dyDescent="0.25">
      <c r="A19" s="47">
        <v>10900</v>
      </c>
      <c r="B19" s="13" t="s">
        <v>262</v>
      </c>
      <c r="C19" s="76">
        <v>1.17</v>
      </c>
      <c r="D19" s="76">
        <v>0</v>
      </c>
      <c r="E19" s="95">
        <v>0</v>
      </c>
      <c r="F19" s="76">
        <v>0</v>
      </c>
      <c r="G19" s="82"/>
      <c r="H19" s="75"/>
      <c r="I19" s="76">
        <v>0</v>
      </c>
      <c r="J19" s="83"/>
      <c r="K19" s="96"/>
      <c r="L19" s="86"/>
      <c r="M19" s="76">
        <v>0</v>
      </c>
      <c r="N19" s="83"/>
      <c r="O19" s="75"/>
      <c r="P19" s="76">
        <v>0</v>
      </c>
      <c r="Q19" s="83"/>
      <c r="R19" s="75"/>
    </row>
    <row r="20" spans="1:18" ht="18.75" customHeight="1" x14ac:dyDescent="0.25">
      <c r="A20" s="12"/>
      <c r="B20" s="13" t="s">
        <v>254</v>
      </c>
      <c r="C20" s="76">
        <f>C21+C22+C23+C24+C25+C26+C27</f>
        <v>10449.74</v>
      </c>
      <c r="D20" s="76">
        <f>D21+D22+D23+D24+D25+D26+D27</f>
        <v>29534.21</v>
      </c>
      <c r="E20" s="95">
        <f>D20/C20*100</f>
        <v>282.63105110749166</v>
      </c>
      <c r="F20" s="76">
        <f>F21+F22+F23+F24+F25+F26+F27</f>
        <v>17423.95</v>
      </c>
      <c r="G20" s="95">
        <f>F20/C20*100</f>
        <v>166.74051220413139</v>
      </c>
      <c r="H20" s="75"/>
      <c r="I20" s="76">
        <f>I21+I22+I23+I24+I25+I26+I27</f>
        <v>9981.4399999999987</v>
      </c>
      <c r="J20" s="96">
        <f>I20/D20*100</f>
        <v>33.796197697517556</v>
      </c>
      <c r="K20" s="96">
        <f>I20/F20*100</f>
        <v>57.285747491240492</v>
      </c>
      <c r="L20" s="86"/>
      <c r="M20" s="76">
        <f>M21+M22+M23+M24+M25+M26+M27</f>
        <v>10118.39</v>
      </c>
      <c r="N20" s="96">
        <f>M20/I20*100</f>
        <v>101.37204651833804</v>
      </c>
      <c r="O20" s="75"/>
      <c r="P20" s="76">
        <f>P21+P22+P23+P24+P25+P26+P27</f>
        <v>10208.780000000001</v>
      </c>
      <c r="Q20" s="96">
        <f>P20/M20*100</f>
        <v>100.89332393789923</v>
      </c>
      <c r="R20" s="75"/>
    </row>
    <row r="21" spans="1:18" ht="45.75" x14ac:dyDescent="0.25">
      <c r="A21" s="47">
        <v>11100</v>
      </c>
      <c r="B21" s="13" t="s">
        <v>263</v>
      </c>
      <c r="C21" s="76">
        <v>2578.12</v>
      </c>
      <c r="D21" s="76">
        <v>1682</v>
      </c>
      <c r="E21" s="95">
        <f>D21/C21*100</f>
        <v>65.241338649868894</v>
      </c>
      <c r="F21" s="76">
        <v>1758.46</v>
      </c>
      <c r="G21" s="95">
        <f>F21/C21*100</f>
        <v>68.207065613703008</v>
      </c>
      <c r="H21" s="103" t="s">
        <v>274</v>
      </c>
      <c r="I21" s="76">
        <v>1582</v>
      </c>
      <c r="J21" s="96">
        <f>I21/D21*100</f>
        <v>94.054696789536266</v>
      </c>
      <c r="K21" s="96">
        <f>I21/F21*100</f>
        <v>89.965083084062186</v>
      </c>
      <c r="L21" s="86" t="s">
        <v>297</v>
      </c>
      <c r="M21" s="76">
        <v>1582</v>
      </c>
      <c r="N21" s="96">
        <f>M21/I21*100</f>
        <v>100</v>
      </c>
      <c r="O21" s="75"/>
      <c r="P21" s="76">
        <v>1582</v>
      </c>
      <c r="Q21" s="96">
        <f>P21/M21*100</f>
        <v>100</v>
      </c>
      <c r="R21" s="85"/>
    </row>
    <row r="22" spans="1:18" ht="39" customHeight="1" x14ac:dyDescent="0.25">
      <c r="A22" s="47">
        <v>11200</v>
      </c>
      <c r="B22" s="13" t="s">
        <v>264</v>
      </c>
      <c r="C22" s="76">
        <v>40.770000000000003</v>
      </c>
      <c r="D22" s="76">
        <v>72.8</v>
      </c>
      <c r="E22" s="95">
        <f>D22/C22*100</f>
        <v>178.56266862889379</v>
      </c>
      <c r="F22" s="76">
        <v>26.04</v>
      </c>
      <c r="G22" s="95">
        <f>F22/C22*100</f>
        <v>63.870493009565855</v>
      </c>
      <c r="H22" s="75"/>
      <c r="I22" s="76">
        <v>27.3</v>
      </c>
      <c r="J22" s="96">
        <f>I22/D22*100</f>
        <v>37.5</v>
      </c>
      <c r="K22" s="96">
        <f>I22/F22*100</f>
        <v>104.83870967741935</v>
      </c>
      <c r="L22" s="86" t="s">
        <v>278</v>
      </c>
      <c r="M22" s="76">
        <v>29.5</v>
      </c>
      <c r="N22" s="96">
        <f>M22/I22*100</f>
        <v>108.05860805860806</v>
      </c>
      <c r="O22" s="86" t="s">
        <v>278</v>
      </c>
      <c r="P22" s="76">
        <v>31.9</v>
      </c>
      <c r="Q22" s="96">
        <f>P22/M22*100</f>
        <v>108.13559322033899</v>
      </c>
      <c r="R22" s="97" t="s">
        <v>278</v>
      </c>
    </row>
    <row r="23" spans="1:18" ht="79.5" customHeight="1" x14ac:dyDescent="0.25">
      <c r="A23" s="47">
        <v>11300</v>
      </c>
      <c r="B23" s="13" t="s">
        <v>265</v>
      </c>
      <c r="C23" s="76">
        <v>6427.22</v>
      </c>
      <c r="D23" s="76">
        <v>7635.5</v>
      </c>
      <c r="E23" s="95">
        <f>D23/C23*100</f>
        <v>118.79941872224693</v>
      </c>
      <c r="F23" s="76">
        <v>7864.55</v>
      </c>
      <c r="G23" s="95">
        <f>F23/C23*100</f>
        <v>122.36316790151885</v>
      </c>
      <c r="H23" s="97" t="s">
        <v>298</v>
      </c>
      <c r="I23" s="76">
        <v>6925.07</v>
      </c>
      <c r="J23" s="96">
        <f>I23/D23*100</f>
        <v>90.695697727719207</v>
      </c>
      <c r="K23" s="96">
        <f>I23/F23*100</f>
        <v>88.054243408713788</v>
      </c>
      <c r="L23" s="86" t="s">
        <v>356</v>
      </c>
      <c r="M23" s="76">
        <v>7059.82</v>
      </c>
      <c r="N23" s="96">
        <f>M23/I23*100</f>
        <v>101.94582870642463</v>
      </c>
      <c r="O23" s="75"/>
      <c r="P23" s="76">
        <v>7147.81</v>
      </c>
      <c r="Q23" s="96">
        <f>P23/M23*100</f>
        <v>101.24634905705811</v>
      </c>
      <c r="R23" s="75"/>
    </row>
    <row r="24" spans="1:18" ht="59.25" customHeight="1" x14ac:dyDescent="0.25">
      <c r="A24" s="47">
        <v>11400</v>
      </c>
      <c r="B24" s="13" t="s">
        <v>266</v>
      </c>
      <c r="C24" s="76">
        <v>1030.3</v>
      </c>
      <c r="D24" s="76">
        <v>16444.14</v>
      </c>
      <c r="E24" s="95">
        <f>D24/C24*100</f>
        <v>1596.0535766281666</v>
      </c>
      <c r="F24" s="76">
        <v>4214.6400000000003</v>
      </c>
      <c r="G24" s="95">
        <f>F24/C24*100</f>
        <v>409.06920314471523</v>
      </c>
      <c r="H24" s="97" t="s">
        <v>354</v>
      </c>
      <c r="I24" s="76">
        <v>1200</v>
      </c>
      <c r="J24" s="96">
        <f>I24/D24*100</f>
        <v>7.2974323984106189</v>
      </c>
      <c r="K24" s="96">
        <f>I24/F24*100</f>
        <v>28.472182677524057</v>
      </c>
      <c r="L24" s="86" t="s">
        <v>279</v>
      </c>
      <c r="M24" s="76">
        <v>1200</v>
      </c>
      <c r="N24" s="96">
        <f>M24/I24*100</f>
        <v>100</v>
      </c>
      <c r="O24" s="75"/>
      <c r="P24" s="76">
        <v>1200</v>
      </c>
      <c r="Q24" s="96">
        <f>P24/M24*100</f>
        <v>100</v>
      </c>
      <c r="R24" s="86"/>
    </row>
    <row r="25" spans="1:18" ht="15" customHeight="1" x14ac:dyDescent="0.25">
      <c r="A25" s="47">
        <v>11500</v>
      </c>
      <c r="B25" s="13" t="s">
        <v>267</v>
      </c>
      <c r="C25" s="76">
        <v>0</v>
      </c>
      <c r="D25" s="76">
        <v>0</v>
      </c>
      <c r="E25" s="82">
        <v>0</v>
      </c>
      <c r="F25" s="76">
        <v>0</v>
      </c>
      <c r="G25" s="82"/>
      <c r="H25" s="75"/>
      <c r="I25" s="76">
        <v>0</v>
      </c>
      <c r="J25" s="83"/>
      <c r="K25" s="83"/>
      <c r="L25" s="86"/>
      <c r="M25" s="76">
        <v>0</v>
      </c>
      <c r="N25" s="83"/>
      <c r="O25" s="75"/>
      <c r="P25" s="76">
        <v>0</v>
      </c>
      <c r="Q25" s="83"/>
      <c r="R25" s="75"/>
    </row>
    <row r="26" spans="1:18" ht="43.5" customHeight="1" x14ac:dyDescent="0.25">
      <c r="A26" s="47">
        <v>11600</v>
      </c>
      <c r="B26" s="13" t="s">
        <v>268</v>
      </c>
      <c r="C26" s="76">
        <v>464.59</v>
      </c>
      <c r="D26" s="76">
        <v>3699.77</v>
      </c>
      <c r="E26" s="95">
        <f>D26/C26*100</f>
        <v>796.35162186013474</v>
      </c>
      <c r="F26" s="76">
        <v>3558.06</v>
      </c>
      <c r="G26" s="95">
        <f>F26/C26*100</f>
        <v>765.84945866247654</v>
      </c>
      <c r="H26" s="97" t="s">
        <v>278</v>
      </c>
      <c r="I26" s="76">
        <v>247.07</v>
      </c>
      <c r="J26" s="96">
        <f>I26/D26*100</f>
        <v>6.6779826854101731</v>
      </c>
      <c r="K26" s="96">
        <f>I26/F26*100</f>
        <v>6.9439526033849912</v>
      </c>
      <c r="L26" s="86" t="s">
        <v>278</v>
      </c>
      <c r="M26" s="76">
        <v>247.07</v>
      </c>
      <c r="N26" s="96">
        <f>M26/I26*100</f>
        <v>100</v>
      </c>
      <c r="O26" s="75"/>
      <c r="P26" s="76">
        <v>247.07</v>
      </c>
      <c r="Q26" s="96">
        <f>P26/M26*100</f>
        <v>100</v>
      </c>
      <c r="R26" s="75"/>
    </row>
    <row r="27" spans="1:18" ht="15.75" x14ac:dyDescent="0.25">
      <c r="A27" s="14">
        <v>11700</v>
      </c>
      <c r="B27" s="13" t="s">
        <v>269</v>
      </c>
      <c r="C27" s="76">
        <v>-91.26</v>
      </c>
      <c r="D27" s="76">
        <v>0</v>
      </c>
      <c r="E27" s="82">
        <v>0</v>
      </c>
      <c r="F27" s="76">
        <v>2.2000000000000002</v>
      </c>
      <c r="G27" s="82">
        <v>0</v>
      </c>
      <c r="H27" s="75"/>
      <c r="I27" s="76">
        <v>0</v>
      </c>
      <c r="J27" s="83"/>
      <c r="K27" s="96"/>
      <c r="L27" s="86"/>
      <c r="M27" s="76">
        <v>0</v>
      </c>
      <c r="N27" s="83"/>
      <c r="O27" s="75"/>
      <c r="P27" s="76">
        <v>0</v>
      </c>
      <c r="Q27" s="83"/>
      <c r="R27" s="75"/>
    </row>
    <row r="28" spans="1:18" ht="15.75" x14ac:dyDescent="0.25">
      <c r="A28" s="14">
        <v>20000</v>
      </c>
      <c r="B28" s="13" t="s">
        <v>16</v>
      </c>
      <c r="C28" s="76">
        <v>585937.31999999995</v>
      </c>
      <c r="D28" s="76">
        <v>355713.39</v>
      </c>
      <c r="E28" s="95">
        <f t="shared" ref="E28:E35" si="6">D28/C28*100</f>
        <v>60.708437209631917</v>
      </c>
      <c r="F28" s="76">
        <v>355700.03</v>
      </c>
      <c r="G28" s="95">
        <f t="shared" ref="G28:G35" si="7">F28/C28*100</f>
        <v>60.706157102264804</v>
      </c>
      <c r="H28" s="75"/>
      <c r="I28" s="76">
        <v>312186.78999999998</v>
      </c>
      <c r="J28" s="96">
        <f t="shared" ref="J28:J35" si="8">I28/D28*100</f>
        <v>87.763575613501629</v>
      </c>
      <c r="K28" s="96">
        <f t="shared" ref="K28:K35" si="9">I28/F28*100</f>
        <v>87.76687199042405</v>
      </c>
      <c r="L28" s="86"/>
      <c r="M28" s="76">
        <v>247903.15</v>
      </c>
      <c r="N28" s="96">
        <f>M28/I28*100</f>
        <v>79.408597013345755</v>
      </c>
      <c r="O28" s="75"/>
      <c r="P28" s="76">
        <v>220539.48</v>
      </c>
      <c r="Q28" s="96">
        <f>P28/M28*100</f>
        <v>88.96195147177437</v>
      </c>
      <c r="R28" s="75"/>
    </row>
    <row r="29" spans="1:18" ht="60" x14ac:dyDescent="0.25">
      <c r="A29" s="14">
        <v>20200</v>
      </c>
      <c r="B29" s="13" t="s">
        <v>15</v>
      </c>
      <c r="C29" s="76">
        <v>594775.48</v>
      </c>
      <c r="D29" s="76">
        <v>362230.44</v>
      </c>
      <c r="E29" s="95">
        <f t="shared" si="6"/>
        <v>60.902046600845082</v>
      </c>
      <c r="F29" s="76">
        <v>362217.08</v>
      </c>
      <c r="G29" s="95">
        <f t="shared" si="7"/>
        <v>60.899800375092802</v>
      </c>
      <c r="H29" s="75"/>
      <c r="I29" s="76">
        <v>314105.89</v>
      </c>
      <c r="J29" s="96">
        <f t="shared" si="8"/>
        <v>86.714382700691857</v>
      </c>
      <c r="K29" s="96">
        <f t="shared" si="9"/>
        <v>86.717581070445377</v>
      </c>
      <c r="L29" s="86"/>
      <c r="M29" s="76">
        <v>247903.15</v>
      </c>
      <c r="N29" s="96">
        <f>M29/I29*100</f>
        <v>78.923432476863127</v>
      </c>
      <c r="O29" s="75"/>
      <c r="P29" s="76">
        <v>220539.48</v>
      </c>
      <c r="Q29" s="96">
        <f>P29/M29*100</f>
        <v>88.96195147177437</v>
      </c>
      <c r="R29" s="75"/>
    </row>
    <row r="30" spans="1:18" ht="30" x14ac:dyDescent="0.25">
      <c r="A30" s="14">
        <v>20201</v>
      </c>
      <c r="B30" s="13" t="s">
        <v>191</v>
      </c>
      <c r="C30" s="76">
        <v>144077.16</v>
      </c>
      <c r="D30" s="76">
        <v>144891.35</v>
      </c>
      <c r="E30" s="95">
        <f t="shared" si="6"/>
        <v>100.56510691909808</v>
      </c>
      <c r="F30" s="76">
        <v>144891.35</v>
      </c>
      <c r="G30" s="95">
        <f t="shared" si="7"/>
        <v>100.56510691909808</v>
      </c>
      <c r="H30" s="75"/>
      <c r="I30" s="76">
        <v>140267.92000000001</v>
      </c>
      <c r="J30" s="96">
        <f t="shared" si="8"/>
        <v>96.809036564294559</v>
      </c>
      <c r="K30" s="96">
        <f t="shared" si="9"/>
        <v>96.809036564294559</v>
      </c>
      <c r="L30" s="86"/>
      <c r="M30" s="76">
        <v>98753</v>
      </c>
      <c r="N30" s="96">
        <f>M30/I30*100</f>
        <v>70.403125675493001</v>
      </c>
      <c r="O30" s="75"/>
      <c r="P30" s="76">
        <v>98753</v>
      </c>
      <c r="Q30" s="96">
        <f>P30/M30*100</f>
        <v>100</v>
      </c>
      <c r="R30" s="75"/>
    </row>
    <row r="31" spans="1:18" ht="69" customHeight="1" x14ac:dyDescent="0.25">
      <c r="A31" s="14"/>
      <c r="B31" s="13" t="s">
        <v>192</v>
      </c>
      <c r="C31" s="76">
        <v>109688.9</v>
      </c>
      <c r="D31" s="76">
        <v>109688.9</v>
      </c>
      <c r="E31" s="95">
        <f t="shared" si="6"/>
        <v>100</v>
      </c>
      <c r="F31" s="76">
        <v>109688.9</v>
      </c>
      <c r="G31" s="95">
        <f t="shared" si="7"/>
        <v>100</v>
      </c>
      <c r="H31" s="86" t="s">
        <v>273</v>
      </c>
      <c r="I31" s="76">
        <v>109688.9</v>
      </c>
      <c r="J31" s="96">
        <f t="shared" si="8"/>
        <v>100</v>
      </c>
      <c r="K31" s="96">
        <f t="shared" si="9"/>
        <v>100</v>
      </c>
      <c r="L31" s="86" t="s">
        <v>357</v>
      </c>
      <c r="M31" s="76">
        <v>98753</v>
      </c>
      <c r="N31" s="96">
        <f>M31/I31*100</f>
        <v>90.030075969400741</v>
      </c>
      <c r="O31" s="97" t="s">
        <v>357</v>
      </c>
      <c r="P31" s="76">
        <v>98753</v>
      </c>
      <c r="Q31" s="96">
        <f>P31/M31*100</f>
        <v>100</v>
      </c>
      <c r="R31" s="97"/>
    </row>
    <row r="32" spans="1:18" ht="102" x14ac:dyDescent="0.25">
      <c r="A32" s="14"/>
      <c r="B32" s="13" t="s">
        <v>248</v>
      </c>
      <c r="C32" s="76">
        <v>34388.26</v>
      </c>
      <c r="D32" s="76">
        <v>35202.449999999997</v>
      </c>
      <c r="E32" s="95">
        <f t="shared" si="6"/>
        <v>102.367639421128</v>
      </c>
      <c r="F32" s="76">
        <v>35202.449999999997</v>
      </c>
      <c r="G32" s="95">
        <f t="shared" si="7"/>
        <v>102.367639421128</v>
      </c>
      <c r="H32" s="86" t="s">
        <v>280</v>
      </c>
      <c r="I32" s="76">
        <v>30579.02</v>
      </c>
      <c r="J32" s="96">
        <f t="shared" si="8"/>
        <v>86.866169826247898</v>
      </c>
      <c r="K32" s="96">
        <f t="shared" si="9"/>
        <v>86.866169826247898</v>
      </c>
      <c r="L32" s="97" t="s">
        <v>357</v>
      </c>
      <c r="M32" s="76">
        <v>0</v>
      </c>
      <c r="N32" s="83"/>
      <c r="O32" s="75"/>
      <c r="P32" s="76">
        <v>0</v>
      </c>
      <c r="Q32" s="83"/>
      <c r="R32" s="75"/>
    </row>
    <row r="33" spans="1:18" ht="63.75" customHeight="1" x14ac:dyDescent="0.25">
      <c r="A33" s="14">
        <v>20220</v>
      </c>
      <c r="B33" s="13" t="s">
        <v>14</v>
      </c>
      <c r="C33" s="76">
        <v>323306.75</v>
      </c>
      <c r="D33" s="76">
        <v>109681.16</v>
      </c>
      <c r="E33" s="95">
        <f t="shared" si="6"/>
        <v>33.924797425355337</v>
      </c>
      <c r="F33" s="76">
        <v>109667.8</v>
      </c>
      <c r="G33" s="95">
        <f t="shared" si="7"/>
        <v>33.92066512684935</v>
      </c>
      <c r="H33" s="86" t="s">
        <v>273</v>
      </c>
      <c r="I33" s="76">
        <v>58479.41</v>
      </c>
      <c r="J33" s="96">
        <f t="shared" si="8"/>
        <v>53.317643613543112</v>
      </c>
      <c r="K33" s="96">
        <f t="shared" si="9"/>
        <v>53.324138899476424</v>
      </c>
      <c r="L33" s="97" t="s">
        <v>357</v>
      </c>
      <c r="M33" s="76">
        <v>39231.81</v>
      </c>
      <c r="N33" s="96">
        <f>M33/I33*100</f>
        <v>67.086535243772119</v>
      </c>
      <c r="O33" s="97" t="s">
        <v>357</v>
      </c>
      <c r="P33" s="76">
        <v>34843.51</v>
      </c>
      <c r="Q33" s="96">
        <f>P33/M33*100</f>
        <v>88.814434001388165</v>
      </c>
      <c r="R33" s="97" t="s">
        <v>357</v>
      </c>
    </row>
    <row r="34" spans="1:18" ht="90.75" x14ac:dyDescent="0.25">
      <c r="A34" s="14">
        <v>20230</v>
      </c>
      <c r="B34" s="13" t="s">
        <v>13</v>
      </c>
      <c r="C34" s="76">
        <v>73084.490000000005</v>
      </c>
      <c r="D34" s="76">
        <v>77550.539999999994</v>
      </c>
      <c r="E34" s="95">
        <f t="shared" si="6"/>
        <v>106.11080408442336</v>
      </c>
      <c r="F34" s="76">
        <v>77550.539999999994</v>
      </c>
      <c r="G34" s="95">
        <f t="shared" si="7"/>
        <v>106.11080408442336</v>
      </c>
      <c r="H34" s="97" t="s">
        <v>273</v>
      </c>
      <c r="I34" s="76">
        <v>85334.91</v>
      </c>
      <c r="J34" s="96">
        <f t="shared" si="8"/>
        <v>110.03780244470254</v>
      </c>
      <c r="K34" s="96">
        <f t="shared" si="9"/>
        <v>110.03780244470254</v>
      </c>
      <c r="L34" s="97" t="s">
        <v>357</v>
      </c>
      <c r="M34" s="76">
        <v>87872.15</v>
      </c>
      <c r="N34" s="96">
        <f>M34/I34*100</f>
        <v>102.97327318913207</v>
      </c>
      <c r="O34" s="97" t="s">
        <v>357</v>
      </c>
      <c r="P34" s="76">
        <v>86536.65</v>
      </c>
      <c r="Q34" s="96">
        <f>P34/M34*100</f>
        <v>98.480178304502616</v>
      </c>
      <c r="R34" s="97" t="s">
        <v>357</v>
      </c>
    </row>
    <row r="35" spans="1:18" ht="68.25" x14ac:dyDescent="0.25">
      <c r="A35" s="14">
        <v>20240</v>
      </c>
      <c r="B35" s="13" t="s">
        <v>12</v>
      </c>
      <c r="C35" s="76">
        <v>54307.08</v>
      </c>
      <c r="D35" s="76">
        <v>30107.38</v>
      </c>
      <c r="E35" s="95">
        <f t="shared" si="6"/>
        <v>55.43914347816159</v>
      </c>
      <c r="F35" s="76">
        <v>30107.38</v>
      </c>
      <c r="G35" s="95">
        <f t="shared" si="7"/>
        <v>55.43914347816159</v>
      </c>
      <c r="H35" s="97" t="s">
        <v>273</v>
      </c>
      <c r="I35" s="76">
        <v>30023.65</v>
      </c>
      <c r="J35" s="96">
        <f t="shared" si="8"/>
        <v>99.721895428961275</v>
      </c>
      <c r="K35" s="96">
        <f t="shared" si="9"/>
        <v>99.721895428961275</v>
      </c>
      <c r="L35" s="86" t="s">
        <v>281</v>
      </c>
      <c r="M35" s="76">
        <v>22046.19</v>
      </c>
      <c r="N35" s="96">
        <f>M35/I35*100</f>
        <v>73.429413145969917</v>
      </c>
      <c r="O35" s="86" t="s">
        <v>281</v>
      </c>
      <c r="P35" s="76">
        <v>406.32</v>
      </c>
      <c r="Q35" s="96">
        <f>P35/M35*100</f>
        <v>1.8430395456085609</v>
      </c>
      <c r="R35" s="97" t="s">
        <v>281</v>
      </c>
    </row>
    <row r="36" spans="1:18" ht="15" customHeight="1" x14ac:dyDescent="0.25">
      <c r="A36" s="14">
        <v>20290</v>
      </c>
      <c r="B36" s="13" t="s">
        <v>11</v>
      </c>
      <c r="C36" s="76">
        <v>0</v>
      </c>
      <c r="D36" s="76">
        <v>0</v>
      </c>
      <c r="E36" s="82">
        <v>0</v>
      </c>
      <c r="F36" s="76">
        <v>0</v>
      </c>
      <c r="G36" s="82">
        <v>0</v>
      </c>
      <c r="H36" s="75"/>
      <c r="I36" s="76">
        <v>0</v>
      </c>
      <c r="J36" s="83">
        <v>0</v>
      </c>
      <c r="K36" s="83">
        <v>0</v>
      </c>
      <c r="L36" s="86"/>
      <c r="M36" s="76">
        <v>0</v>
      </c>
      <c r="N36" s="83"/>
      <c r="O36" s="75"/>
      <c r="P36" s="76">
        <v>0</v>
      </c>
      <c r="Q36" s="83"/>
      <c r="R36" s="75"/>
    </row>
    <row r="37" spans="1:18" ht="45" x14ac:dyDescent="0.25">
      <c r="A37" s="14">
        <v>20300</v>
      </c>
      <c r="B37" s="13" t="s">
        <v>10</v>
      </c>
      <c r="C37" s="76">
        <v>0</v>
      </c>
      <c r="D37" s="76">
        <v>0</v>
      </c>
      <c r="E37" s="82">
        <v>0</v>
      </c>
      <c r="F37" s="76">
        <v>0</v>
      </c>
      <c r="G37" s="82"/>
      <c r="H37" s="75"/>
      <c r="I37" s="76">
        <v>0</v>
      </c>
      <c r="J37" s="83"/>
      <c r="K37" s="83"/>
      <c r="L37" s="86"/>
      <c r="M37" s="76">
        <v>0</v>
      </c>
      <c r="N37" s="83"/>
      <c r="O37" s="75"/>
      <c r="P37" s="76">
        <v>0</v>
      </c>
      <c r="Q37" s="83"/>
      <c r="R37" s="75"/>
    </row>
    <row r="38" spans="1:18" ht="45" x14ac:dyDescent="0.25">
      <c r="A38" s="14">
        <v>20400</v>
      </c>
      <c r="B38" s="13" t="s">
        <v>9</v>
      </c>
      <c r="C38" s="76">
        <v>0</v>
      </c>
      <c r="D38" s="76">
        <v>0</v>
      </c>
      <c r="E38" s="82">
        <v>0</v>
      </c>
      <c r="F38" s="76">
        <v>0</v>
      </c>
      <c r="G38" s="82"/>
      <c r="H38" s="75"/>
      <c r="I38" s="76">
        <v>0</v>
      </c>
      <c r="J38" s="83"/>
      <c r="K38" s="83"/>
      <c r="L38" s="86"/>
      <c r="M38" s="76">
        <v>0</v>
      </c>
      <c r="N38" s="83"/>
      <c r="O38" s="75"/>
      <c r="P38" s="76">
        <v>0</v>
      </c>
      <c r="Q38" s="83"/>
      <c r="R38" s="75"/>
    </row>
    <row r="39" spans="1:18" ht="30" x14ac:dyDescent="0.25">
      <c r="A39" s="14">
        <v>20700</v>
      </c>
      <c r="B39" s="13" t="s">
        <v>8</v>
      </c>
      <c r="C39" s="88">
        <v>35</v>
      </c>
      <c r="D39" s="88">
        <v>25</v>
      </c>
      <c r="E39" s="95">
        <f>D39/C39*100</f>
        <v>71.428571428571431</v>
      </c>
      <c r="F39" s="88">
        <v>25</v>
      </c>
      <c r="G39" s="95">
        <f>F39/C39*100</f>
        <v>71.428571428571431</v>
      </c>
      <c r="H39" s="89"/>
      <c r="I39" s="88">
        <v>0</v>
      </c>
      <c r="J39" s="82"/>
      <c r="K39" s="82"/>
      <c r="L39" s="85"/>
      <c r="M39" s="88">
        <v>0</v>
      </c>
      <c r="N39" s="82"/>
      <c r="O39" s="89"/>
      <c r="P39" s="88">
        <v>0</v>
      </c>
      <c r="Q39" s="82"/>
      <c r="R39" s="89"/>
    </row>
    <row r="41" spans="1:18" ht="45" x14ac:dyDescent="0.25">
      <c r="B41" s="30" t="s">
        <v>271</v>
      </c>
    </row>
    <row r="42" spans="1:18" x14ac:dyDescent="0.25">
      <c r="C42" s="43"/>
      <c r="D42" s="43"/>
      <c r="E42" s="44"/>
      <c r="F42" s="44"/>
      <c r="G42" s="44"/>
      <c r="H42" s="44"/>
    </row>
    <row r="43" spans="1:18" x14ac:dyDescent="0.25">
      <c r="B43" s="49"/>
      <c r="C43" s="104"/>
      <c r="D43" s="104"/>
      <c r="E43" s="104"/>
      <c r="F43" s="104"/>
      <c r="G43" s="104"/>
      <c r="H43" s="104"/>
    </row>
    <row r="44" spans="1:18" x14ac:dyDescent="0.25">
      <c r="C44" s="43"/>
      <c r="D44" s="43"/>
      <c r="E44" s="44"/>
      <c r="F44" s="44"/>
      <c r="G44" s="44"/>
      <c r="H44" s="44"/>
    </row>
    <row r="45" spans="1:18" x14ac:dyDescent="0.25">
      <c r="B45" s="30"/>
    </row>
  </sheetData>
  <mergeCells count="4">
    <mergeCell ref="C43:E43"/>
    <mergeCell ref="F43:H43"/>
    <mergeCell ref="B1:Q1"/>
    <mergeCell ref="E2:H2"/>
  </mergeCells>
  <pageMargins left="0.23622047244094491" right="0.23622047244094491" top="0.15748031496062992" bottom="0.15748031496062992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6"/>
  <sheetViews>
    <sheetView zoomScaleNormal="100" workbookViewId="0">
      <pane xSplit="2" ySplit="3" topLeftCell="D105" activePane="bottomRight" state="frozen"/>
      <selection pane="topRight" activeCell="C1" sqref="C1"/>
      <selection pane="bottomLeft" activeCell="A6" sqref="A6"/>
      <selection pane="bottomRight" activeCell="O111" sqref="O111"/>
    </sheetView>
  </sheetViews>
  <sheetFormatPr defaultRowHeight="15" x14ac:dyDescent="0.25"/>
  <cols>
    <col min="1" max="1" width="24.28515625" style="2" customWidth="1"/>
    <col min="2" max="2" width="69.42578125" style="9" customWidth="1"/>
    <col min="3" max="3" width="20.140625" style="9" customWidth="1"/>
    <col min="4" max="4" width="17.140625" customWidth="1"/>
    <col min="5" max="5" width="13.5703125" customWidth="1"/>
    <col min="6" max="6" width="12.85546875" customWidth="1"/>
    <col min="7" max="7" width="12.7109375" bestFit="1" customWidth="1"/>
    <col min="8" max="8" width="21.42578125" customWidth="1"/>
    <col min="9" max="9" width="12.42578125" customWidth="1"/>
    <col min="10" max="10" width="13.5703125" customWidth="1"/>
    <col min="11" max="11" width="12.42578125" customWidth="1"/>
    <col min="12" max="12" width="18.28515625" customWidth="1"/>
    <col min="13" max="14" width="12.42578125" customWidth="1"/>
    <col min="15" max="15" width="15" customWidth="1"/>
    <col min="16" max="17" width="12.42578125" customWidth="1"/>
    <col min="18" max="18" width="14.42578125" customWidth="1"/>
  </cols>
  <sheetData>
    <row r="1" spans="1:18" ht="33.75" customHeight="1" x14ac:dyDescent="0.3">
      <c r="A1" s="3"/>
      <c r="B1" s="105" t="s">
        <v>276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" t="s">
        <v>39</v>
      </c>
    </row>
    <row r="2" spans="1:18" ht="22.5" customHeight="1" x14ac:dyDescent="0.25">
      <c r="A2" s="3"/>
      <c r="B2" s="7"/>
      <c r="C2" s="7"/>
      <c r="D2" s="107"/>
      <c r="E2" s="107"/>
      <c r="F2" s="28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 t="s">
        <v>6</v>
      </c>
    </row>
    <row r="3" spans="1:18" ht="110.25" x14ac:dyDescent="0.25">
      <c r="A3" s="29" t="s">
        <v>251</v>
      </c>
      <c r="B3" s="31" t="s">
        <v>224</v>
      </c>
      <c r="C3" s="15" t="s">
        <v>319</v>
      </c>
      <c r="D3" s="27" t="s">
        <v>322</v>
      </c>
      <c r="E3" s="27" t="s">
        <v>3</v>
      </c>
      <c r="F3" s="27" t="s">
        <v>321</v>
      </c>
      <c r="G3" s="27" t="s">
        <v>4</v>
      </c>
      <c r="H3" s="27" t="s">
        <v>246</v>
      </c>
      <c r="I3" s="27" t="s">
        <v>347</v>
      </c>
      <c r="J3" s="27" t="s">
        <v>348</v>
      </c>
      <c r="K3" s="40" t="s">
        <v>349</v>
      </c>
      <c r="L3" s="78" t="s">
        <v>246</v>
      </c>
      <c r="M3" s="40" t="s">
        <v>295</v>
      </c>
      <c r="N3" s="40" t="s">
        <v>296</v>
      </c>
      <c r="O3" s="40" t="s">
        <v>246</v>
      </c>
      <c r="P3" s="40" t="s">
        <v>350</v>
      </c>
      <c r="Q3" s="40" t="s">
        <v>351</v>
      </c>
      <c r="R3" s="40" t="s">
        <v>246</v>
      </c>
    </row>
    <row r="4" spans="1:18" ht="15.75" x14ac:dyDescent="0.25">
      <c r="A4" s="48">
        <v>1</v>
      </c>
      <c r="B4" s="48">
        <v>2</v>
      </c>
      <c r="C4" s="26">
        <v>3</v>
      </c>
      <c r="D4" s="27">
        <v>4</v>
      </c>
      <c r="E4" s="27" t="s">
        <v>255</v>
      </c>
      <c r="F4" s="27">
        <v>6</v>
      </c>
      <c r="G4" s="27" t="s">
        <v>256</v>
      </c>
      <c r="H4" s="40">
        <v>8</v>
      </c>
      <c r="I4" s="40">
        <v>9</v>
      </c>
      <c r="J4" s="40" t="s">
        <v>257</v>
      </c>
      <c r="K4" s="40" t="s">
        <v>258</v>
      </c>
      <c r="L4" s="78">
        <v>12</v>
      </c>
      <c r="M4" s="40">
        <v>13</v>
      </c>
      <c r="N4" s="40" t="s">
        <v>259</v>
      </c>
      <c r="O4" s="40">
        <v>15</v>
      </c>
      <c r="P4" s="40">
        <v>16</v>
      </c>
      <c r="Q4" s="40" t="s">
        <v>260</v>
      </c>
      <c r="R4" s="40">
        <v>18</v>
      </c>
    </row>
    <row r="5" spans="1:18" ht="60" x14ac:dyDescent="0.25">
      <c r="A5" s="37" t="s">
        <v>270</v>
      </c>
      <c r="B5" s="41" t="s">
        <v>212</v>
      </c>
      <c r="C5" s="50">
        <v>189967.47</v>
      </c>
      <c r="D5" s="51">
        <v>197534.71</v>
      </c>
      <c r="E5" s="51">
        <f>D5/C5*100</f>
        <v>103.98343990157895</v>
      </c>
      <c r="F5" s="51">
        <v>197534.71</v>
      </c>
      <c r="G5" s="51">
        <f>F5/C5*100</f>
        <v>103.98343990157895</v>
      </c>
      <c r="H5" s="59" t="s">
        <v>323</v>
      </c>
      <c r="I5" s="51">
        <v>212955.06</v>
      </c>
      <c r="J5" s="51">
        <f>I5/D5*100</f>
        <v>107.80640020176708</v>
      </c>
      <c r="K5" s="51">
        <f>I5/F5*100</f>
        <v>107.80640020176708</v>
      </c>
      <c r="L5" s="64" t="s">
        <v>358</v>
      </c>
      <c r="M5" s="51">
        <v>204557.76</v>
      </c>
      <c r="N5" s="51">
        <f>M5/I5*100</f>
        <v>96.056773668585294</v>
      </c>
      <c r="O5" s="64"/>
      <c r="P5" s="51">
        <v>202007.27</v>
      </c>
      <c r="Q5" s="51">
        <f>P5/M5*100</f>
        <v>98.753168787143537</v>
      </c>
      <c r="R5" s="64"/>
    </row>
    <row r="6" spans="1:18" ht="66.75" customHeight="1" x14ac:dyDescent="0.25">
      <c r="A6" s="37" t="s">
        <v>213</v>
      </c>
      <c r="B6" s="41" t="s">
        <v>195</v>
      </c>
      <c r="C6" s="50">
        <v>34350.620000000003</v>
      </c>
      <c r="D6" s="51">
        <v>37491.49</v>
      </c>
      <c r="E6" s="51">
        <f t="shared" ref="E6:E70" si="0">D6/C6*100</f>
        <v>109.14356130981039</v>
      </c>
      <c r="F6" s="51">
        <v>37491.49</v>
      </c>
      <c r="G6" s="51">
        <f t="shared" ref="G6:G63" si="1">F6/C6*100</f>
        <v>109.14356130981039</v>
      </c>
      <c r="H6" s="60" t="s">
        <v>324</v>
      </c>
      <c r="I6" s="58">
        <v>41919.870000000003</v>
      </c>
      <c r="J6" s="51">
        <f>I6/D6*100</f>
        <v>111.81169380037979</v>
      </c>
      <c r="K6" s="51">
        <f t="shared" ref="K6:K62" si="2">I6/F6*100</f>
        <v>111.81169380037979</v>
      </c>
      <c r="L6" s="64" t="s">
        <v>358</v>
      </c>
      <c r="M6" s="51">
        <v>40838.089999999997</v>
      </c>
      <c r="N6" s="51">
        <f t="shared" ref="N6:N63" si="3">M6/I6*100</f>
        <v>97.419409936147218</v>
      </c>
      <c r="O6" s="64"/>
      <c r="P6" s="51">
        <v>41020.18</v>
      </c>
      <c r="Q6" s="51">
        <f t="shared" ref="Q6:Q63" si="4">P6/M6*100</f>
        <v>100.44588275308666</v>
      </c>
      <c r="R6" s="64"/>
    </row>
    <row r="7" spans="1:18" ht="106.5" customHeight="1" x14ac:dyDescent="0.25">
      <c r="A7" s="37" t="s">
        <v>214</v>
      </c>
      <c r="B7" s="41" t="s">
        <v>196</v>
      </c>
      <c r="C7" s="50">
        <v>39544.400000000001</v>
      </c>
      <c r="D7" s="51">
        <v>16083.73</v>
      </c>
      <c r="E7" s="51">
        <f t="shared" si="0"/>
        <v>40.672585751711999</v>
      </c>
      <c r="F7" s="51">
        <v>16083.73</v>
      </c>
      <c r="G7" s="51">
        <f t="shared" si="1"/>
        <v>40.672585751711999</v>
      </c>
      <c r="H7" s="60" t="s">
        <v>325</v>
      </c>
      <c r="I7" s="58">
        <v>10383.09</v>
      </c>
      <c r="J7" s="51">
        <f>I7/D7*100</f>
        <v>64.556480368670705</v>
      </c>
      <c r="K7" s="51">
        <f t="shared" si="2"/>
        <v>64.556480368670705</v>
      </c>
      <c r="L7" s="64" t="s">
        <v>308</v>
      </c>
      <c r="M7" s="51">
        <f>10383.09*109.5/100</f>
        <v>11369.483549999999</v>
      </c>
      <c r="N7" s="51">
        <f t="shared" si="3"/>
        <v>109.5</v>
      </c>
      <c r="O7" s="64"/>
      <c r="P7" s="51">
        <f>M7*109.5/100</f>
        <v>12449.584487249998</v>
      </c>
      <c r="Q7" s="51">
        <f t="shared" si="4"/>
        <v>109.5</v>
      </c>
      <c r="R7" s="64"/>
    </row>
    <row r="8" spans="1:18" ht="15.75" x14ac:dyDescent="0.25">
      <c r="A8" s="37">
        <v>340</v>
      </c>
      <c r="B8" s="42" t="s">
        <v>198</v>
      </c>
      <c r="C8" s="50"/>
      <c r="D8" s="51"/>
      <c r="E8" s="51"/>
      <c r="F8" s="51"/>
      <c r="G8" s="51"/>
      <c r="H8" s="60"/>
      <c r="I8" s="58"/>
      <c r="J8" s="51"/>
      <c r="K8" s="51"/>
      <c r="L8" s="64"/>
      <c r="M8" s="51"/>
      <c r="N8" s="51"/>
      <c r="O8" s="64"/>
      <c r="P8" s="51"/>
      <c r="Q8" s="51"/>
      <c r="R8" s="64"/>
    </row>
    <row r="9" spans="1:18" ht="92.25" customHeight="1" x14ac:dyDescent="0.25">
      <c r="A9" s="38" t="s">
        <v>215</v>
      </c>
      <c r="B9" s="41" t="s">
        <v>197</v>
      </c>
      <c r="C9" s="50">
        <v>4012.95</v>
      </c>
      <c r="D9" s="51">
        <v>3392.98</v>
      </c>
      <c r="E9" s="51">
        <f t="shared" si="0"/>
        <v>84.550766892186545</v>
      </c>
      <c r="F9" s="51">
        <v>3392.98</v>
      </c>
      <c r="G9" s="51">
        <f t="shared" si="1"/>
        <v>84.550766892186545</v>
      </c>
      <c r="H9" s="60" t="s">
        <v>326</v>
      </c>
      <c r="I9" s="58">
        <v>2851.5</v>
      </c>
      <c r="J9" s="51">
        <f>I9/D9*100</f>
        <v>84.041167351413804</v>
      </c>
      <c r="K9" s="51">
        <f t="shared" si="2"/>
        <v>84.041167351413804</v>
      </c>
      <c r="L9" s="64" t="s">
        <v>284</v>
      </c>
      <c r="M9" s="51">
        <v>2557.31</v>
      </c>
      <c r="N9" s="51">
        <f t="shared" si="3"/>
        <v>89.682973873399959</v>
      </c>
      <c r="O9" s="64" t="s">
        <v>284</v>
      </c>
      <c r="P9" s="51">
        <v>2649.12</v>
      </c>
      <c r="Q9" s="51">
        <f t="shared" si="4"/>
        <v>103.59010053532813</v>
      </c>
      <c r="R9" s="64"/>
    </row>
    <row r="10" spans="1:18" ht="30" x14ac:dyDescent="0.25">
      <c r="A10" s="36" t="s">
        <v>216</v>
      </c>
      <c r="B10" s="42" t="s">
        <v>199</v>
      </c>
      <c r="C10" s="50"/>
      <c r="D10" s="51"/>
      <c r="E10" s="51"/>
      <c r="F10" s="51"/>
      <c r="G10" s="51"/>
      <c r="H10" s="60"/>
      <c r="I10" s="58"/>
      <c r="J10" s="51"/>
      <c r="K10" s="51"/>
      <c r="L10" s="64"/>
      <c r="M10" s="51"/>
      <c r="N10" s="51"/>
      <c r="O10" s="64"/>
      <c r="P10" s="51"/>
      <c r="Q10" s="51"/>
      <c r="R10" s="64"/>
    </row>
    <row r="11" spans="1:18" ht="15.75" x14ac:dyDescent="0.25">
      <c r="A11" s="36">
        <v>720</v>
      </c>
      <c r="B11" s="41" t="s">
        <v>200</v>
      </c>
      <c r="C11" s="50"/>
      <c r="D11" s="51"/>
      <c r="E11" s="51"/>
      <c r="F11" s="51"/>
      <c r="G11" s="51"/>
      <c r="H11" s="60"/>
      <c r="I11" s="58"/>
      <c r="J11" s="51"/>
      <c r="K11" s="51"/>
      <c r="L11" s="64"/>
      <c r="M11" s="51"/>
      <c r="N11" s="51"/>
      <c r="O11" s="64"/>
      <c r="P11" s="51"/>
      <c r="Q11" s="51"/>
      <c r="R11" s="64"/>
    </row>
    <row r="12" spans="1:18" ht="64.5" customHeight="1" x14ac:dyDescent="0.25">
      <c r="A12" s="36" t="s">
        <v>217</v>
      </c>
      <c r="B12" s="41" t="s">
        <v>201</v>
      </c>
      <c r="C12" s="50">
        <v>248.44</v>
      </c>
      <c r="D12" s="51">
        <v>392.02</v>
      </c>
      <c r="E12" s="51">
        <f t="shared" si="0"/>
        <v>157.79262598615361</v>
      </c>
      <c r="F12" s="51">
        <v>392.02</v>
      </c>
      <c r="G12" s="51">
        <f t="shared" si="1"/>
        <v>157.79262598615361</v>
      </c>
      <c r="H12" s="60" t="s">
        <v>327</v>
      </c>
      <c r="I12" s="58">
        <v>410.14</v>
      </c>
      <c r="J12" s="51">
        <f>I12/D12*100</f>
        <v>104.62221315239017</v>
      </c>
      <c r="K12" s="51">
        <f t="shared" si="2"/>
        <v>104.62221315239017</v>
      </c>
      <c r="L12" s="64" t="s">
        <v>309</v>
      </c>
      <c r="M12" s="51">
        <v>375.4</v>
      </c>
      <c r="N12" s="51">
        <f t="shared" si="3"/>
        <v>91.529721558492213</v>
      </c>
      <c r="O12" s="64" t="s">
        <v>291</v>
      </c>
      <c r="P12" s="51">
        <v>175.14</v>
      </c>
      <c r="Q12" s="51">
        <f t="shared" si="4"/>
        <v>46.654235482152366</v>
      </c>
      <c r="R12" s="64" t="s">
        <v>291</v>
      </c>
    </row>
    <row r="13" spans="1:18" ht="64.5" customHeight="1" x14ac:dyDescent="0.25">
      <c r="A13" s="39" t="s">
        <v>275</v>
      </c>
      <c r="B13" s="42" t="s">
        <v>202</v>
      </c>
      <c r="C13" s="50">
        <v>155614.63</v>
      </c>
      <c r="D13" s="51">
        <v>145454.46</v>
      </c>
      <c r="E13" s="51">
        <f t="shared" si="0"/>
        <v>93.470941646039321</v>
      </c>
      <c r="F13" s="51">
        <v>130260.26</v>
      </c>
      <c r="G13" s="51">
        <f t="shared" si="1"/>
        <v>83.706949661481062</v>
      </c>
      <c r="H13" s="60" t="s">
        <v>328</v>
      </c>
      <c r="I13" s="58">
        <v>111402.64</v>
      </c>
      <c r="J13" s="51">
        <f>I13/D13*100</f>
        <v>76.589359996249001</v>
      </c>
      <c r="K13" s="51">
        <f t="shared" si="2"/>
        <v>85.523121172950226</v>
      </c>
      <c r="L13" s="64" t="s">
        <v>352</v>
      </c>
      <c r="M13" s="51">
        <v>71065.61</v>
      </c>
      <c r="N13" s="51">
        <f t="shared" si="3"/>
        <v>63.791674954920275</v>
      </c>
      <c r="O13" s="64" t="s">
        <v>291</v>
      </c>
      <c r="P13" s="51">
        <v>53425.54</v>
      </c>
      <c r="Q13" s="51">
        <f t="shared" si="4"/>
        <v>75.177768825174368</v>
      </c>
      <c r="R13" s="64" t="s">
        <v>291</v>
      </c>
    </row>
    <row r="14" spans="1:18" ht="15.75" x14ac:dyDescent="0.25">
      <c r="A14" s="36" t="s">
        <v>218</v>
      </c>
      <c r="B14" s="41" t="s">
        <v>203</v>
      </c>
      <c r="C14" s="50"/>
      <c r="D14" s="51"/>
      <c r="E14" s="51"/>
      <c r="F14" s="51"/>
      <c r="G14" s="51"/>
      <c r="H14" s="60"/>
      <c r="I14" s="58"/>
      <c r="J14" s="51"/>
      <c r="K14" s="51"/>
      <c r="L14" s="64"/>
      <c r="M14" s="51"/>
      <c r="N14" s="51"/>
      <c r="O14" s="64"/>
      <c r="P14" s="51"/>
      <c r="Q14" s="51"/>
      <c r="R14" s="64"/>
    </row>
    <row r="15" spans="1:18" ht="103.5" customHeight="1" x14ac:dyDescent="0.25">
      <c r="A15" s="36" t="s">
        <v>219</v>
      </c>
      <c r="B15" s="41" t="s">
        <v>204</v>
      </c>
      <c r="C15" s="50">
        <v>20243.490000000002</v>
      </c>
      <c r="D15" s="51">
        <v>2615.5300000000002</v>
      </c>
      <c r="E15" s="51">
        <f t="shared" si="0"/>
        <v>12.920351184504252</v>
      </c>
      <c r="F15" s="51">
        <v>2615.5300000000002</v>
      </c>
      <c r="G15" s="51">
        <f t="shared" si="1"/>
        <v>12.920351184504252</v>
      </c>
      <c r="H15" s="60" t="s">
        <v>345</v>
      </c>
      <c r="I15" s="58">
        <v>4719.22</v>
      </c>
      <c r="J15" s="51">
        <f>I15/D15*100</f>
        <v>180.43073487973754</v>
      </c>
      <c r="K15" s="51">
        <f t="shared" si="2"/>
        <v>180.43073487973754</v>
      </c>
      <c r="L15" s="64" t="s">
        <v>308</v>
      </c>
      <c r="M15" s="51">
        <v>3745.89</v>
      </c>
      <c r="N15" s="51">
        <f t="shared" si="3"/>
        <v>79.37519335822445</v>
      </c>
      <c r="O15" s="64" t="s">
        <v>291</v>
      </c>
      <c r="P15" s="51">
        <v>2665.79</v>
      </c>
      <c r="Q15" s="51">
        <f t="shared" si="4"/>
        <v>71.165730974481363</v>
      </c>
      <c r="R15" s="64" t="s">
        <v>291</v>
      </c>
    </row>
    <row r="16" spans="1:18" ht="30" x14ac:dyDescent="0.25">
      <c r="A16" s="35">
        <v>630</v>
      </c>
      <c r="B16" s="41" t="s">
        <v>205</v>
      </c>
      <c r="C16" s="50">
        <v>0</v>
      </c>
      <c r="D16" s="51">
        <v>4.88</v>
      </c>
      <c r="E16" s="51"/>
      <c r="F16" s="51">
        <v>0</v>
      </c>
      <c r="G16" s="51"/>
      <c r="H16" s="60"/>
      <c r="I16" s="58">
        <v>4.88</v>
      </c>
      <c r="J16" s="51"/>
      <c r="K16" s="51"/>
      <c r="L16" s="64"/>
      <c r="M16" s="51">
        <v>0</v>
      </c>
      <c r="N16" s="51"/>
      <c r="O16" s="64"/>
      <c r="P16" s="51">
        <v>0</v>
      </c>
      <c r="Q16" s="51"/>
      <c r="R16" s="64"/>
    </row>
    <row r="17" spans="1:18" ht="126" customHeight="1" x14ac:dyDescent="0.25">
      <c r="A17" s="34">
        <v>810</v>
      </c>
      <c r="B17" s="42" t="s">
        <v>0</v>
      </c>
      <c r="C17" s="50">
        <v>1217.46</v>
      </c>
      <c r="D17" s="51">
        <v>1174.18</v>
      </c>
      <c r="E17" s="51">
        <f t="shared" si="0"/>
        <v>96.44505774317021</v>
      </c>
      <c r="F17" s="51">
        <v>1174.18</v>
      </c>
      <c r="G17" s="51">
        <f t="shared" si="1"/>
        <v>96.44505774317021</v>
      </c>
      <c r="H17" s="87"/>
      <c r="I17" s="58">
        <v>616.79999999999995</v>
      </c>
      <c r="J17" s="51">
        <f>I17/F17*100</f>
        <v>52.530276448244727</v>
      </c>
      <c r="K17" s="51">
        <f t="shared" si="2"/>
        <v>52.530276448244727</v>
      </c>
      <c r="L17" s="64" t="s">
        <v>359</v>
      </c>
      <c r="M17" s="51">
        <v>650</v>
      </c>
      <c r="N17" s="51">
        <v>100</v>
      </c>
      <c r="O17" s="64"/>
      <c r="P17" s="51">
        <v>650</v>
      </c>
      <c r="Q17" s="51">
        <f t="shared" si="4"/>
        <v>100</v>
      </c>
      <c r="R17" s="64"/>
    </row>
    <row r="18" spans="1:18" ht="90" x14ac:dyDescent="0.25">
      <c r="A18" s="34">
        <v>830</v>
      </c>
      <c r="B18" s="42" t="s">
        <v>206</v>
      </c>
      <c r="C18" s="50">
        <v>5800.38</v>
      </c>
      <c r="D18" s="51">
        <v>8191.47</v>
      </c>
      <c r="E18" s="51">
        <f t="shared" si="0"/>
        <v>141.22298883866227</v>
      </c>
      <c r="F18" s="51">
        <v>8191.47</v>
      </c>
      <c r="G18" s="51">
        <f t="shared" si="1"/>
        <v>141.22298883866227</v>
      </c>
      <c r="H18" s="60" t="s">
        <v>329</v>
      </c>
      <c r="I18" s="58">
        <v>6630.37</v>
      </c>
      <c r="J18" s="51">
        <f>I18/D18*100</f>
        <v>80.942370539109589</v>
      </c>
      <c r="K18" s="51">
        <f t="shared" si="2"/>
        <v>80.942370539109589</v>
      </c>
      <c r="L18" s="64" t="s">
        <v>360</v>
      </c>
      <c r="M18" s="51">
        <v>5116.3500000000004</v>
      </c>
      <c r="N18" s="51">
        <f t="shared" si="3"/>
        <v>77.165376894502131</v>
      </c>
      <c r="O18" s="64" t="s">
        <v>360</v>
      </c>
      <c r="P18" s="51">
        <v>452.02</v>
      </c>
      <c r="Q18" s="51">
        <f t="shared" si="4"/>
        <v>8.8348138809893761</v>
      </c>
      <c r="R18" s="64" t="s">
        <v>360</v>
      </c>
    </row>
    <row r="19" spans="1:18" ht="78.75" x14ac:dyDescent="0.25">
      <c r="A19" s="34">
        <v>850</v>
      </c>
      <c r="B19" s="42" t="s">
        <v>207</v>
      </c>
      <c r="C19" s="50">
        <v>1442.5</v>
      </c>
      <c r="D19" s="51">
        <v>917.44</v>
      </c>
      <c r="E19" s="51">
        <f t="shared" si="0"/>
        <v>63.600693240901215</v>
      </c>
      <c r="F19" s="51">
        <v>917.44</v>
      </c>
      <c r="G19" s="51">
        <f t="shared" si="1"/>
        <v>63.600693240901215</v>
      </c>
      <c r="H19" s="60" t="s">
        <v>330</v>
      </c>
      <c r="I19" s="58">
        <v>844.22</v>
      </c>
      <c r="J19" s="51">
        <f>I19/D19*100</f>
        <v>92.019096616672485</v>
      </c>
      <c r="K19" s="51">
        <f t="shared" si="2"/>
        <v>92.019096616672485</v>
      </c>
      <c r="L19" s="64" t="s">
        <v>286</v>
      </c>
      <c r="M19" s="51">
        <v>649.22</v>
      </c>
      <c r="N19" s="51">
        <f t="shared" si="3"/>
        <v>76.901755466584547</v>
      </c>
      <c r="O19" s="64" t="s">
        <v>286</v>
      </c>
      <c r="P19" s="51">
        <v>641.22</v>
      </c>
      <c r="Q19" s="51">
        <f t="shared" si="4"/>
        <v>98.767752071716828</v>
      </c>
      <c r="R19" s="64" t="s">
        <v>286</v>
      </c>
    </row>
    <row r="20" spans="1:18" ht="75" customHeight="1" x14ac:dyDescent="0.25">
      <c r="A20" s="33">
        <v>400</v>
      </c>
      <c r="B20" s="41" t="s">
        <v>208</v>
      </c>
      <c r="C20" s="50">
        <v>247296.29</v>
      </c>
      <c r="D20" s="51">
        <v>40143.08</v>
      </c>
      <c r="E20" s="51">
        <f t="shared" si="0"/>
        <v>16.232786994095221</v>
      </c>
      <c r="F20" s="51">
        <v>40143.08</v>
      </c>
      <c r="G20" s="51">
        <f t="shared" si="1"/>
        <v>16.232786994095221</v>
      </c>
      <c r="H20" s="60" t="s">
        <v>331</v>
      </c>
      <c r="I20" s="58">
        <v>4746.58</v>
      </c>
      <c r="J20" s="51">
        <f>I20/D20*100</f>
        <v>11.824154997573679</v>
      </c>
      <c r="K20" s="51">
        <f t="shared" si="2"/>
        <v>11.824154997573679</v>
      </c>
      <c r="L20" s="64" t="s">
        <v>287</v>
      </c>
      <c r="M20" s="51">
        <v>5809.75</v>
      </c>
      <c r="N20" s="51">
        <f>M20/I20*100</f>
        <v>122.39865334619876</v>
      </c>
      <c r="O20" s="64" t="s">
        <v>366</v>
      </c>
      <c r="P20" s="51">
        <v>4474.3599999999997</v>
      </c>
      <c r="Q20" s="51">
        <f t="shared" si="4"/>
        <v>77.014673609019312</v>
      </c>
      <c r="R20" s="64" t="s">
        <v>287</v>
      </c>
    </row>
    <row r="21" spans="1:18" ht="126.75" customHeight="1" x14ac:dyDescent="0.25">
      <c r="A21" s="34">
        <v>243</v>
      </c>
      <c r="B21" s="42" t="s">
        <v>209</v>
      </c>
      <c r="C21" s="50">
        <v>16610.43</v>
      </c>
      <c r="D21" s="51">
        <v>20439.7</v>
      </c>
      <c r="E21" s="51">
        <f t="shared" si="0"/>
        <v>123.05340680524226</v>
      </c>
      <c r="F21" s="51">
        <v>20439.7</v>
      </c>
      <c r="G21" s="51">
        <f t="shared" si="1"/>
        <v>123.05340680524226</v>
      </c>
      <c r="H21" s="60" t="s">
        <v>299</v>
      </c>
      <c r="I21" s="58">
        <v>17799.02</v>
      </c>
      <c r="J21" s="51">
        <f>I21/D21*100</f>
        <v>87.080632298908498</v>
      </c>
      <c r="K21" s="51">
        <f t="shared" si="2"/>
        <v>87.080632298908498</v>
      </c>
      <c r="L21" s="64" t="s">
        <v>287</v>
      </c>
      <c r="M21" s="51">
        <v>0</v>
      </c>
      <c r="N21" s="51">
        <v>0</v>
      </c>
      <c r="O21" s="64"/>
      <c r="P21" s="51">
        <v>0</v>
      </c>
      <c r="Q21" s="51">
        <v>0</v>
      </c>
      <c r="R21" s="64"/>
    </row>
    <row r="22" spans="1:18" ht="15.75" x14ac:dyDescent="0.25">
      <c r="A22" s="34">
        <v>350</v>
      </c>
      <c r="B22" s="42" t="s">
        <v>210</v>
      </c>
      <c r="C22" s="50"/>
      <c r="D22" s="51"/>
      <c r="E22" s="51"/>
      <c r="F22" s="51"/>
      <c r="G22" s="51"/>
      <c r="H22" s="60"/>
      <c r="I22" s="58"/>
      <c r="J22" s="51"/>
      <c r="K22" s="51"/>
      <c r="L22" s="64"/>
      <c r="M22" s="51"/>
      <c r="N22" s="51"/>
      <c r="O22" s="64"/>
      <c r="P22" s="51"/>
      <c r="Q22" s="51"/>
      <c r="R22" s="64"/>
    </row>
    <row r="23" spans="1:18" ht="15.75" x14ac:dyDescent="0.25">
      <c r="A23" s="34">
        <v>820</v>
      </c>
      <c r="B23" s="42" t="s">
        <v>1</v>
      </c>
      <c r="C23" s="50"/>
      <c r="D23" s="51"/>
      <c r="E23" s="51"/>
      <c r="F23" s="51"/>
      <c r="G23" s="51"/>
      <c r="H23" s="60"/>
      <c r="I23" s="58"/>
      <c r="J23" s="51"/>
      <c r="K23" s="51"/>
      <c r="L23" s="64"/>
      <c r="M23" s="51"/>
      <c r="N23" s="51"/>
      <c r="O23" s="64"/>
      <c r="P23" s="51"/>
      <c r="Q23" s="51"/>
      <c r="R23" s="64"/>
    </row>
    <row r="24" spans="1:18" ht="45" x14ac:dyDescent="0.25">
      <c r="A24" s="34">
        <v>842</v>
      </c>
      <c r="B24" s="42" t="s">
        <v>211</v>
      </c>
      <c r="C24" s="50"/>
      <c r="D24" s="51"/>
      <c r="E24" s="51"/>
      <c r="F24" s="51"/>
      <c r="G24" s="51"/>
      <c r="H24" s="60"/>
      <c r="I24" s="58"/>
      <c r="J24" s="51"/>
      <c r="K24" s="51"/>
      <c r="L24" s="64"/>
      <c r="M24" s="51"/>
      <c r="N24" s="51"/>
      <c r="O24" s="64"/>
      <c r="P24" s="51"/>
      <c r="Q24" s="51"/>
      <c r="R24" s="64"/>
    </row>
    <row r="25" spans="1:18" ht="15.75" x14ac:dyDescent="0.25">
      <c r="A25" s="34">
        <v>870</v>
      </c>
      <c r="B25" s="42" t="s">
        <v>2</v>
      </c>
      <c r="C25" s="50">
        <v>0</v>
      </c>
      <c r="D25" s="51">
        <v>160</v>
      </c>
      <c r="E25" s="51"/>
      <c r="F25" s="51">
        <v>0</v>
      </c>
      <c r="G25" s="51"/>
      <c r="H25" s="60"/>
      <c r="I25" s="58">
        <v>160</v>
      </c>
      <c r="J25" s="51"/>
      <c r="K25" s="51"/>
      <c r="L25" s="64"/>
      <c r="M25" s="51">
        <v>160</v>
      </c>
      <c r="N25" s="51">
        <f t="shared" si="3"/>
        <v>100</v>
      </c>
      <c r="O25" s="64"/>
      <c r="P25" s="51">
        <v>160</v>
      </c>
      <c r="Q25" s="51">
        <f t="shared" si="4"/>
        <v>100</v>
      </c>
      <c r="R25" s="64"/>
    </row>
    <row r="26" spans="1:18" ht="125.25" customHeight="1" x14ac:dyDescent="0.25">
      <c r="A26" s="34">
        <v>500</v>
      </c>
      <c r="B26" s="42" t="s">
        <v>226</v>
      </c>
      <c r="C26" s="50">
        <v>10457.629999999999</v>
      </c>
      <c r="D26" s="51">
        <v>9702.26</v>
      </c>
      <c r="E26" s="51">
        <f t="shared" si="0"/>
        <v>92.776852881580254</v>
      </c>
      <c r="F26" s="51">
        <v>9702.26</v>
      </c>
      <c r="G26" s="51">
        <f t="shared" si="1"/>
        <v>92.776852881580254</v>
      </c>
      <c r="H26" s="87" t="s">
        <v>332</v>
      </c>
      <c r="I26" s="58">
        <v>8440.61</v>
      </c>
      <c r="J26" s="51">
        <f t="shared" ref="J26:K36" si="5">I26/D26*100</f>
        <v>86.99632869042884</v>
      </c>
      <c r="K26" s="51">
        <f t="shared" si="2"/>
        <v>86.99632869042884</v>
      </c>
      <c r="L26" s="64" t="s">
        <v>361</v>
      </c>
      <c r="M26" s="51">
        <v>8440.61</v>
      </c>
      <c r="N26" s="51">
        <f t="shared" si="3"/>
        <v>100</v>
      </c>
      <c r="O26" s="64"/>
      <c r="P26" s="51">
        <v>7840.61</v>
      </c>
      <c r="Q26" s="51">
        <f t="shared" si="4"/>
        <v>92.891509026006403</v>
      </c>
      <c r="R26" s="64" t="s">
        <v>291</v>
      </c>
    </row>
    <row r="27" spans="1:18" ht="78" customHeight="1" x14ac:dyDescent="0.25">
      <c r="A27" s="34"/>
      <c r="B27" s="42" t="s">
        <v>272</v>
      </c>
      <c r="C27" s="50">
        <v>416.03</v>
      </c>
      <c r="D27" s="51">
        <v>10</v>
      </c>
      <c r="E27" s="51">
        <f t="shared" si="0"/>
        <v>2.4036728120568229</v>
      </c>
      <c r="F27" s="51">
        <v>10</v>
      </c>
      <c r="G27" s="51">
        <f t="shared" si="1"/>
        <v>2.4036728120568229</v>
      </c>
      <c r="H27" s="60" t="s">
        <v>333</v>
      </c>
      <c r="I27" s="58">
        <v>10</v>
      </c>
      <c r="J27" s="51">
        <f t="shared" si="5"/>
        <v>100</v>
      </c>
      <c r="K27" s="51">
        <f t="shared" si="2"/>
        <v>100</v>
      </c>
      <c r="L27" s="64"/>
      <c r="M27" s="51">
        <v>9.6980000000000004</v>
      </c>
      <c r="N27" s="51">
        <f t="shared" si="3"/>
        <v>96.98</v>
      </c>
      <c r="O27" s="64"/>
      <c r="P27" s="51">
        <v>6.38</v>
      </c>
      <c r="Q27" s="51">
        <f t="shared" si="4"/>
        <v>65.786760156733351</v>
      </c>
      <c r="R27" s="64" t="s">
        <v>362</v>
      </c>
    </row>
    <row r="28" spans="1:18" ht="15.75" customHeight="1" x14ac:dyDescent="0.25">
      <c r="A28" s="34"/>
      <c r="B28" s="42" t="s">
        <v>363</v>
      </c>
      <c r="C28" s="50"/>
      <c r="D28" s="51"/>
      <c r="E28" s="51"/>
      <c r="F28" s="51"/>
      <c r="G28" s="51"/>
      <c r="H28" s="60"/>
      <c r="I28" s="58"/>
      <c r="J28" s="51"/>
      <c r="K28" s="51"/>
      <c r="L28" s="64"/>
      <c r="M28" s="51">
        <v>3948.4</v>
      </c>
      <c r="N28" s="51"/>
      <c r="O28" s="64"/>
      <c r="P28" s="51">
        <v>8047.84</v>
      </c>
      <c r="Q28" s="51"/>
      <c r="R28" s="64"/>
    </row>
    <row r="29" spans="1:18" ht="15.75" x14ac:dyDescent="0.25">
      <c r="A29" s="4"/>
      <c r="B29" s="8" t="s">
        <v>7</v>
      </c>
      <c r="C29" s="52">
        <f>C27+C26+C25+C24+C23+C22+C21+C20+C19+C18+C17+C16+C15+C14+C13+C12+C11+C10+C9+C8+C5</f>
        <v>653327.70000000007</v>
      </c>
      <c r="D29" s="52">
        <f>D27+D26+D25+D24+D23+D22+D21+D20+D19+D18+D17+D16+D15+D14+D13+D12+D11+D10+D9+D8+D5</f>
        <v>430132.70999999996</v>
      </c>
      <c r="E29" s="51">
        <f t="shared" si="0"/>
        <v>65.837206963672273</v>
      </c>
      <c r="F29" s="52">
        <f>F27+F26+F25+F24+F23+F22+F21+F20+F19+F18+F17+F16+F15+F14+F13+F12+F11+F10+F9+F8+F5</f>
        <v>414773.63</v>
      </c>
      <c r="G29" s="51">
        <f t="shared" si="1"/>
        <v>63.48630710132143</v>
      </c>
      <c r="H29" s="61"/>
      <c r="I29" s="57">
        <f>I27+I26+I25+I24+I23+I22+I21+I20+I19+I18+I17+I16+I15+I14+I13+I12+I11+I10+I9+I8+I7+I6+I5-I6-I7</f>
        <v>371591.04</v>
      </c>
      <c r="J29" s="51">
        <f t="shared" si="5"/>
        <v>86.389858608986046</v>
      </c>
      <c r="K29" s="51">
        <f t="shared" si="2"/>
        <v>89.588877672864584</v>
      </c>
      <c r="L29" s="65"/>
      <c r="M29" s="57">
        <f>M27+M26+M25+M24+M23+M22+M21+M20+M19+M18+M17+M16+M15+M13+M12+M9+M5+M28</f>
        <v>307085.99800000002</v>
      </c>
      <c r="N29" s="51">
        <f t="shared" si="3"/>
        <v>82.640851081877557</v>
      </c>
      <c r="O29" s="65"/>
      <c r="P29" s="57">
        <f>P5+P9+P12+P13+P15+P17+P19+P20+P25+P26+P27+P28</f>
        <v>282743.27</v>
      </c>
      <c r="Q29" s="51">
        <f t="shared" si="4"/>
        <v>92.072993181538678</v>
      </c>
      <c r="R29" s="65"/>
    </row>
    <row r="30" spans="1:18" ht="15.75" x14ac:dyDescent="0.25">
      <c r="A30" s="4"/>
      <c r="B30" s="22" t="s">
        <v>37</v>
      </c>
      <c r="C30" s="53">
        <f>'Форма № 1 Доходы'!C5-'Форма № 2 Расходы'!C29</f>
        <v>-6995.7200000000885</v>
      </c>
      <c r="D30" s="54">
        <f>'Форма № 1 Доходы'!D5-'Форма № 2 Расходы'!D29</f>
        <v>-1553.3799999999464</v>
      </c>
      <c r="E30" s="51">
        <f t="shared" si="0"/>
        <v>22.204719457038401</v>
      </c>
      <c r="F30" s="54">
        <f>'Форма № 1 Доходы'!F5-'Форма № 2 Расходы'!F29</f>
        <v>4989.5600000000559</v>
      </c>
      <c r="G30" s="51">
        <f t="shared" si="1"/>
        <v>-71.323037514365822</v>
      </c>
      <c r="H30" s="61"/>
      <c r="I30" s="54">
        <f>'Форма № 1 Доходы'!I5-'Форма № 2 Расходы'!I29</f>
        <v>0</v>
      </c>
      <c r="J30" s="51">
        <f t="shared" si="5"/>
        <v>0</v>
      </c>
      <c r="K30" s="51">
        <f t="shared" si="2"/>
        <v>0</v>
      </c>
      <c r="L30" s="65"/>
      <c r="M30" s="54">
        <f>'Форма № 1 Доходы'!M5-'Форма № 2 Расходы'!M29</f>
        <v>3333.3319999999949</v>
      </c>
      <c r="N30" s="51"/>
      <c r="O30" s="65"/>
      <c r="P30" s="54">
        <f>'Форма № 1 Доходы'!P5-'Форма № 2 Расходы'!P29</f>
        <v>3333.3300000000163</v>
      </c>
      <c r="Q30" s="51">
        <f t="shared" si="4"/>
        <v>99.999939999976633</v>
      </c>
      <c r="R30" s="65"/>
    </row>
    <row r="31" spans="1:18" ht="15.75" x14ac:dyDescent="0.25">
      <c r="A31" s="23" t="s">
        <v>41</v>
      </c>
      <c r="B31" s="8" t="s">
        <v>42</v>
      </c>
      <c r="C31" s="52">
        <f>C32+C43+C47+C50+C60+C66+C70+C80+C85+C95+C101+C106+C110+C113</f>
        <v>653327.70000000007</v>
      </c>
      <c r="D31" s="52">
        <f>D32+D43+D47+D50+D60+D66+D70+D80+D85+D95+D101+D106+D110+D113</f>
        <v>430132.71000000008</v>
      </c>
      <c r="E31" s="51">
        <f t="shared" si="0"/>
        <v>65.837206963672287</v>
      </c>
      <c r="F31" s="52">
        <f>F32+F47+F50+F60+F66+F70+F80+F85+F95+F101+F110</f>
        <v>414773.80999999994</v>
      </c>
      <c r="G31" s="51">
        <f t="shared" si="1"/>
        <v>63.486334652579387</v>
      </c>
      <c r="H31" s="62"/>
      <c r="I31" s="56">
        <f>I32+I47+I50+I60+I66+I70+I80+I95+I101+I110</f>
        <v>371591.03600000008</v>
      </c>
      <c r="J31" s="51">
        <f t="shared" si="5"/>
        <v>86.389857679040503</v>
      </c>
      <c r="K31" s="51">
        <f t="shared" si="2"/>
        <v>89.588837829466655</v>
      </c>
      <c r="L31" s="66"/>
      <c r="M31" s="56">
        <f>M32+M47+M50+M60+M724+M70+M80+M95+M101+M110+M28</f>
        <v>307085.99799999996</v>
      </c>
      <c r="N31" s="51">
        <f t="shared" si="3"/>
        <v>82.640851971466802</v>
      </c>
      <c r="O31" s="66"/>
      <c r="P31" s="56">
        <f>P32+P47+P50+P60+P70+P80+P95+P101+P110+P28</f>
        <v>282743.27300000004</v>
      </c>
      <c r="Q31" s="51">
        <f t="shared" si="4"/>
        <v>92.072994158463743</v>
      </c>
      <c r="R31" s="66"/>
    </row>
    <row r="32" spans="1:18" ht="15.75" x14ac:dyDescent="0.25">
      <c r="A32" s="24" t="s">
        <v>36</v>
      </c>
      <c r="B32" s="22" t="s">
        <v>43</v>
      </c>
      <c r="C32" s="53">
        <f>SUM(C33:C42)</f>
        <v>59145.65</v>
      </c>
      <c r="D32" s="53">
        <f>D33+D34+D35+D36+D37+D38+D39+D40+D41+D42</f>
        <v>70309.38</v>
      </c>
      <c r="E32" s="51">
        <f t="shared" si="0"/>
        <v>118.87498066214506</v>
      </c>
      <c r="F32" s="55">
        <f>F33+F34+F35+F36+F37+F38+F39+F40+F41+F42</f>
        <v>66674.950000000012</v>
      </c>
      <c r="G32" s="51">
        <f t="shared" si="1"/>
        <v>112.73009933951188</v>
      </c>
      <c r="H32" s="62"/>
      <c r="I32" s="55">
        <f>SUM(I33:I42)</f>
        <v>69825.34599999999</v>
      </c>
      <c r="J32" s="51">
        <f t="shared" si="5"/>
        <v>99.31156554075713</v>
      </c>
      <c r="K32" s="51">
        <f t="shared" si="2"/>
        <v>104.72500691789041</v>
      </c>
      <c r="L32" s="66"/>
      <c r="M32" s="55">
        <f>SUM(M33:M42)</f>
        <v>64573.31</v>
      </c>
      <c r="N32" s="51">
        <f t="shared" si="3"/>
        <v>92.478324418184769</v>
      </c>
      <c r="O32" s="66"/>
      <c r="P32" s="55">
        <f>SUM(P33:P42)</f>
        <v>61988.520000000004</v>
      </c>
      <c r="Q32" s="51">
        <f t="shared" si="4"/>
        <v>95.997123269660491</v>
      </c>
      <c r="R32" s="66"/>
    </row>
    <row r="33" spans="1:18" ht="74.25" customHeight="1" x14ac:dyDescent="0.25">
      <c r="A33" s="24" t="s">
        <v>35</v>
      </c>
      <c r="B33" s="22" t="s">
        <v>44</v>
      </c>
      <c r="C33" s="53">
        <v>2257.7199999999998</v>
      </c>
      <c r="D33" s="55">
        <v>1576.48</v>
      </c>
      <c r="E33" s="51">
        <f t="shared" si="0"/>
        <v>69.826196339670119</v>
      </c>
      <c r="F33" s="55">
        <v>1576.48</v>
      </c>
      <c r="G33" s="51">
        <f t="shared" si="1"/>
        <v>69.826196339670119</v>
      </c>
      <c r="H33" s="99" t="s">
        <v>334</v>
      </c>
      <c r="I33" s="55">
        <v>1858.81</v>
      </c>
      <c r="J33" s="51">
        <f t="shared" si="5"/>
        <v>117.90888561859332</v>
      </c>
      <c r="K33" s="51">
        <f t="shared" si="2"/>
        <v>117.90888561859332</v>
      </c>
      <c r="L33" s="67" t="s">
        <v>358</v>
      </c>
      <c r="M33" s="55">
        <v>1858.81</v>
      </c>
      <c r="N33" s="51">
        <f t="shared" si="3"/>
        <v>100</v>
      </c>
      <c r="O33" s="66"/>
      <c r="P33" s="55">
        <v>1858.81</v>
      </c>
      <c r="Q33" s="51">
        <f t="shared" si="4"/>
        <v>100</v>
      </c>
      <c r="R33" s="66"/>
    </row>
    <row r="34" spans="1:18" ht="78" customHeight="1" x14ac:dyDescent="0.25">
      <c r="A34" s="24" t="s">
        <v>33</v>
      </c>
      <c r="B34" s="22" t="s">
        <v>45</v>
      </c>
      <c r="C34" s="53">
        <v>412.44</v>
      </c>
      <c r="D34" s="55">
        <v>385.27</v>
      </c>
      <c r="E34" s="51">
        <f t="shared" si="0"/>
        <v>93.412375133352725</v>
      </c>
      <c r="F34" s="55">
        <v>385.27</v>
      </c>
      <c r="G34" s="51">
        <f t="shared" si="1"/>
        <v>93.412375133352725</v>
      </c>
      <c r="H34" s="100" t="s">
        <v>335</v>
      </c>
      <c r="I34" s="55">
        <v>524.01</v>
      </c>
      <c r="J34" s="51">
        <f t="shared" si="5"/>
        <v>136.01110909232489</v>
      </c>
      <c r="K34" s="51">
        <f t="shared" si="2"/>
        <v>136.01110909232489</v>
      </c>
      <c r="L34" s="67" t="s">
        <v>358</v>
      </c>
      <c r="M34" s="55">
        <v>424.01</v>
      </c>
      <c r="N34" s="51">
        <f t="shared" si="3"/>
        <v>80.916394725291511</v>
      </c>
      <c r="O34" s="66"/>
      <c r="P34" s="55">
        <v>424.01</v>
      </c>
      <c r="Q34" s="51">
        <f t="shared" si="4"/>
        <v>100</v>
      </c>
      <c r="R34" s="66"/>
    </row>
    <row r="35" spans="1:18" ht="79.5" customHeight="1" x14ac:dyDescent="0.25">
      <c r="A35" s="24" t="s">
        <v>120</v>
      </c>
      <c r="B35" s="22" t="s">
        <v>46</v>
      </c>
      <c r="C35" s="53">
        <v>21319.08</v>
      </c>
      <c r="D35" s="55">
        <v>24375.01</v>
      </c>
      <c r="E35" s="51">
        <f t="shared" si="0"/>
        <v>114.33424894507642</v>
      </c>
      <c r="F35" s="55">
        <v>24061.13</v>
      </c>
      <c r="G35" s="51">
        <f t="shared" si="1"/>
        <v>112.86195276719258</v>
      </c>
      <c r="H35" s="100" t="s">
        <v>336</v>
      </c>
      <c r="I35" s="55">
        <v>26910.53</v>
      </c>
      <c r="J35" s="51">
        <f t="shared" si="5"/>
        <v>110.4021290657932</v>
      </c>
      <c r="K35" s="51">
        <f t="shared" si="2"/>
        <v>111.8423365818646</v>
      </c>
      <c r="L35" s="64" t="s">
        <v>307</v>
      </c>
      <c r="M35" s="55">
        <v>26048.48</v>
      </c>
      <c r="N35" s="51">
        <f t="shared" si="3"/>
        <v>96.796607127395859</v>
      </c>
      <c r="O35" s="64"/>
      <c r="P35" s="55">
        <v>26230.57</v>
      </c>
      <c r="Q35" s="51">
        <f t="shared" si="4"/>
        <v>100.6990427080582</v>
      </c>
      <c r="R35" s="64"/>
    </row>
    <row r="36" spans="1:18" ht="35.25" customHeight="1" x14ac:dyDescent="0.25">
      <c r="A36" s="24" t="s">
        <v>32</v>
      </c>
      <c r="B36" s="22" t="s">
        <v>47</v>
      </c>
      <c r="C36" s="53">
        <v>5.52</v>
      </c>
      <c r="D36" s="55">
        <v>0</v>
      </c>
      <c r="E36" s="51">
        <v>0</v>
      </c>
      <c r="F36" s="55">
        <v>0</v>
      </c>
      <c r="G36" s="51">
        <v>0</v>
      </c>
      <c r="H36" s="63"/>
      <c r="I36" s="55">
        <v>0.11600000000000001</v>
      </c>
      <c r="J36" s="51"/>
      <c r="K36" s="67"/>
      <c r="L36" s="67" t="s">
        <v>292</v>
      </c>
      <c r="M36" s="55">
        <v>0.1</v>
      </c>
      <c r="N36" s="51">
        <f t="shared" si="3"/>
        <v>86.206896551724142</v>
      </c>
      <c r="O36" s="67" t="s">
        <v>292</v>
      </c>
      <c r="P36" s="55">
        <v>0</v>
      </c>
      <c r="Q36" s="51">
        <f t="shared" si="4"/>
        <v>0</v>
      </c>
      <c r="R36" s="66"/>
    </row>
    <row r="37" spans="1:18" ht="123" customHeight="1" x14ac:dyDescent="0.25">
      <c r="A37" s="24" t="s">
        <v>29</v>
      </c>
      <c r="B37" s="22" t="s">
        <v>48</v>
      </c>
      <c r="C37" s="53">
        <v>6319.57</v>
      </c>
      <c r="D37" s="55">
        <v>7107.97</v>
      </c>
      <c r="E37" s="51">
        <f t="shared" si="0"/>
        <v>112.47553235425829</v>
      </c>
      <c r="F37" s="55">
        <v>6894.92</v>
      </c>
      <c r="G37" s="51">
        <f t="shared" si="1"/>
        <v>109.10425867582762</v>
      </c>
      <c r="H37" s="60" t="s">
        <v>337</v>
      </c>
      <c r="I37" s="55">
        <v>8618.2099999999991</v>
      </c>
      <c r="J37" s="51">
        <f>I37/D37*100</f>
        <v>121.24713525802724</v>
      </c>
      <c r="K37" s="51">
        <f t="shared" si="2"/>
        <v>124.99361849013475</v>
      </c>
      <c r="L37" s="64" t="s">
        <v>307</v>
      </c>
      <c r="M37" s="55">
        <v>7757.32</v>
      </c>
      <c r="N37" s="51">
        <f t="shared" si="3"/>
        <v>90.010802707290722</v>
      </c>
      <c r="O37" s="67" t="s">
        <v>367</v>
      </c>
      <c r="P37" s="55">
        <v>7838.39</v>
      </c>
      <c r="Q37" s="51">
        <f t="shared" si="4"/>
        <v>101.04507742364632</v>
      </c>
      <c r="R37" s="66"/>
    </row>
    <row r="38" spans="1:18" ht="15.75" x14ac:dyDescent="0.25">
      <c r="A38" s="24" t="s">
        <v>121</v>
      </c>
      <c r="B38" s="22" t="s">
        <v>49</v>
      </c>
      <c r="C38" s="53">
        <v>0</v>
      </c>
      <c r="D38" s="55">
        <v>0</v>
      </c>
      <c r="E38" s="51"/>
      <c r="F38" s="55">
        <v>0</v>
      </c>
      <c r="G38" s="51"/>
      <c r="H38" s="60"/>
      <c r="I38" s="55">
        <v>0</v>
      </c>
      <c r="J38" s="51"/>
      <c r="K38" s="51"/>
      <c r="L38" s="66"/>
      <c r="M38" s="55"/>
      <c r="N38" s="51"/>
      <c r="O38" s="66"/>
      <c r="P38" s="55"/>
      <c r="Q38" s="51"/>
      <c r="R38" s="66"/>
    </row>
    <row r="39" spans="1:18" ht="15.75" x14ac:dyDescent="0.25">
      <c r="A39" s="24" t="s">
        <v>122</v>
      </c>
      <c r="B39" s="22" t="s">
        <v>50</v>
      </c>
      <c r="C39" s="53">
        <v>0</v>
      </c>
      <c r="D39" s="55"/>
      <c r="E39" s="51"/>
      <c r="F39" s="55"/>
      <c r="G39" s="51"/>
      <c r="H39" s="63"/>
      <c r="I39" s="55">
        <v>0</v>
      </c>
      <c r="J39" s="51"/>
      <c r="K39" s="51"/>
      <c r="L39" s="66"/>
      <c r="M39" s="55"/>
      <c r="N39" s="51"/>
      <c r="O39" s="66"/>
      <c r="P39" s="55"/>
      <c r="Q39" s="51"/>
      <c r="R39" s="66"/>
    </row>
    <row r="40" spans="1:18" ht="15.75" x14ac:dyDescent="0.25">
      <c r="A40" s="24" t="s">
        <v>123</v>
      </c>
      <c r="B40" s="22" t="s">
        <v>51</v>
      </c>
      <c r="C40" s="53">
        <v>0</v>
      </c>
      <c r="D40" s="55">
        <v>160</v>
      </c>
      <c r="E40" s="51"/>
      <c r="F40" s="55">
        <v>0</v>
      </c>
      <c r="G40" s="51"/>
      <c r="H40" s="63"/>
      <c r="I40" s="55">
        <v>160</v>
      </c>
      <c r="J40" s="51"/>
      <c r="K40" s="51"/>
      <c r="L40" s="66"/>
      <c r="M40" s="55">
        <v>160</v>
      </c>
      <c r="N40" s="51">
        <f t="shared" si="3"/>
        <v>100</v>
      </c>
      <c r="O40" s="66"/>
      <c r="P40" s="55">
        <v>160</v>
      </c>
      <c r="Q40" s="51">
        <f t="shared" si="4"/>
        <v>100</v>
      </c>
      <c r="R40" s="66"/>
    </row>
    <row r="41" spans="1:18" ht="30" x14ac:dyDescent="0.25">
      <c r="A41" s="24" t="s">
        <v>239</v>
      </c>
      <c r="B41" s="22" t="s">
        <v>238</v>
      </c>
      <c r="C41" s="53">
        <v>0</v>
      </c>
      <c r="D41" s="55">
        <v>0</v>
      </c>
      <c r="E41" s="51"/>
      <c r="F41" s="55"/>
      <c r="G41" s="51"/>
      <c r="H41" s="63"/>
      <c r="I41" s="55">
        <v>0</v>
      </c>
      <c r="J41" s="51"/>
      <c r="K41" s="51"/>
      <c r="L41" s="66"/>
      <c r="M41" s="55"/>
      <c r="N41" s="51"/>
      <c r="O41" s="66"/>
      <c r="P41" s="55"/>
      <c r="Q41" s="51"/>
      <c r="R41" s="66"/>
    </row>
    <row r="42" spans="1:18" ht="131.25" customHeight="1" x14ac:dyDescent="0.25">
      <c r="A42" s="24" t="s">
        <v>124</v>
      </c>
      <c r="B42" s="22" t="s">
        <v>52</v>
      </c>
      <c r="C42" s="53">
        <v>28831.32</v>
      </c>
      <c r="D42" s="55">
        <v>36704.65</v>
      </c>
      <c r="E42" s="51">
        <f t="shared" si="0"/>
        <v>127.30825366303036</v>
      </c>
      <c r="F42" s="55">
        <v>33757.15</v>
      </c>
      <c r="G42" s="51">
        <f t="shared" si="1"/>
        <v>117.08499645524381</v>
      </c>
      <c r="H42" s="71" t="s">
        <v>338</v>
      </c>
      <c r="I42" s="55">
        <v>31753.67</v>
      </c>
      <c r="J42" s="51">
        <f>I42/D42*100</f>
        <v>86.511300339330305</v>
      </c>
      <c r="K42" s="51">
        <f t="shared" si="2"/>
        <v>94.06502029940323</v>
      </c>
      <c r="L42" s="64" t="s">
        <v>310</v>
      </c>
      <c r="M42" s="55">
        <v>28324.59</v>
      </c>
      <c r="N42" s="51">
        <f t="shared" si="3"/>
        <v>89.200996294286611</v>
      </c>
      <c r="O42" s="64" t="s">
        <v>291</v>
      </c>
      <c r="P42" s="55">
        <v>25476.74</v>
      </c>
      <c r="Q42" s="51">
        <f t="shared" si="4"/>
        <v>89.945662055479005</v>
      </c>
      <c r="R42" s="64" t="s">
        <v>291</v>
      </c>
    </row>
    <row r="43" spans="1:18" ht="15.75" x14ac:dyDescent="0.25">
      <c r="A43" s="24" t="s">
        <v>27</v>
      </c>
      <c r="B43" s="22" t="s">
        <v>53</v>
      </c>
      <c r="C43" s="53"/>
      <c r="D43" s="55"/>
      <c r="E43" s="51"/>
      <c r="F43" s="55"/>
      <c r="G43" s="51"/>
      <c r="H43" s="63"/>
      <c r="I43" s="55"/>
      <c r="J43" s="51"/>
      <c r="K43" s="51"/>
      <c r="L43" s="66"/>
      <c r="M43" s="55"/>
      <c r="N43" s="51"/>
      <c r="O43" s="66"/>
      <c r="P43" s="55"/>
      <c r="Q43" s="51"/>
      <c r="R43" s="66"/>
    </row>
    <row r="44" spans="1:18" ht="15.75" x14ac:dyDescent="0.25">
      <c r="A44" s="24" t="s">
        <v>26</v>
      </c>
      <c r="B44" s="22" t="s">
        <v>54</v>
      </c>
      <c r="C44" s="53"/>
      <c r="D44" s="55"/>
      <c r="E44" s="51"/>
      <c r="F44" s="55"/>
      <c r="G44" s="51"/>
      <c r="H44" s="63"/>
      <c r="I44" s="55"/>
      <c r="J44" s="51"/>
      <c r="K44" s="51"/>
      <c r="L44" s="66"/>
      <c r="M44" s="55"/>
      <c r="N44" s="51"/>
      <c r="O44" s="66"/>
      <c r="P44" s="55"/>
      <c r="Q44" s="51"/>
      <c r="R44" s="66"/>
    </row>
    <row r="45" spans="1:18" ht="15.75" x14ac:dyDescent="0.25">
      <c r="A45" s="24" t="s">
        <v>25</v>
      </c>
      <c r="B45" s="22" t="s">
        <v>55</v>
      </c>
      <c r="C45" s="53"/>
      <c r="D45" s="55"/>
      <c r="E45" s="51"/>
      <c r="F45" s="55"/>
      <c r="G45" s="51"/>
      <c r="H45" s="63"/>
      <c r="I45" s="55"/>
      <c r="J45" s="51"/>
      <c r="K45" s="51"/>
      <c r="L45" s="66"/>
      <c r="M45" s="55"/>
      <c r="N45" s="51"/>
      <c r="O45" s="66"/>
      <c r="P45" s="55"/>
      <c r="Q45" s="51"/>
      <c r="R45" s="66"/>
    </row>
    <row r="46" spans="1:18" ht="15.75" x14ac:dyDescent="0.25">
      <c r="A46" s="24" t="s">
        <v>125</v>
      </c>
      <c r="B46" s="22" t="s">
        <v>56</v>
      </c>
      <c r="C46" s="53"/>
      <c r="D46" s="55"/>
      <c r="E46" s="51"/>
      <c r="F46" s="55"/>
      <c r="G46" s="51"/>
      <c r="H46" s="63"/>
      <c r="I46" s="55"/>
      <c r="J46" s="51"/>
      <c r="K46" s="51"/>
      <c r="L46" s="66"/>
      <c r="M46" s="55"/>
      <c r="N46" s="51"/>
      <c r="O46" s="66"/>
      <c r="P46" s="55"/>
      <c r="Q46" s="51"/>
      <c r="R46" s="66"/>
    </row>
    <row r="47" spans="1:18" ht="30" x14ac:dyDescent="0.25">
      <c r="A47" s="24" t="s">
        <v>126</v>
      </c>
      <c r="B47" s="22" t="s">
        <v>57</v>
      </c>
      <c r="C47" s="53">
        <f>SUM(C48:C49)</f>
        <v>103.75</v>
      </c>
      <c r="D47" s="53">
        <f>SUM(D48:D49)</f>
        <v>800</v>
      </c>
      <c r="E47" s="51">
        <f t="shared" si="0"/>
        <v>771.08433734939763</v>
      </c>
      <c r="F47" s="55">
        <v>0</v>
      </c>
      <c r="G47" s="51">
        <f t="shared" si="1"/>
        <v>0</v>
      </c>
      <c r="I47" s="55">
        <f>SUM(I48:I49)</f>
        <v>500</v>
      </c>
      <c r="J47" s="51">
        <f>I47/D47*100</f>
        <v>62.5</v>
      </c>
      <c r="K47" s="51"/>
      <c r="L47" s="66"/>
      <c r="M47" s="55">
        <f>M49</f>
        <v>150</v>
      </c>
      <c r="N47" s="51">
        <f t="shared" si="3"/>
        <v>30</v>
      </c>
      <c r="O47" s="66"/>
      <c r="P47" s="55">
        <f>P49</f>
        <v>150</v>
      </c>
      <c r="Q47" s="51">
        <f t="shared" si="4"/>
        <v>100</v>
      </c>
      <c r="R47" s="66"/>
    </row>
    <row r="48" spans="1:18" ht="15.75" x14ac:dyDescent="0.25">
      <c r="A48" s="24" t="s">
        <v>127</v>
      </c>
      <c r="B48" s="22" t="s">
        <v>58</v>
      </c>
      <c r="C48" s="53"/>
      <c r="D48" s="55"/>
      <c r="E48" s="51"/>
      <c r="F48" s="55"/>
      <c r="G48" s="51"/>
      <c r="H48" s="63"/>
      <c r="I48" s="55"/>
      <c r="J48" s="51"/>
      <c r="K48" s="51"/>
      <c r="L48" s="66"/>
      <c r="M48" s="55"/>
      <c r="N48" s="51"/>
      <c r="O48" s="66"/>
      <c r="P48" s="55"/>
      <c r="Q48" s="51"/>
      <c r="R48" s="66"/>
    </row>
    <row r="49" spans="1:18" ht="137.25" customHeight="1" x14ac:dyDescent="0.25">
      <c r="A49" s="24" t="s">
        <v>128</v>
      </c>
      <c r="B49" s="22" t="s">
        <v>59</v>
      </c>
      <c r="C49" s="53">
        <v>103.75</v>
      </c>
      <c r="D49" s="55">
        <v>800</v>
      </c>
      <c r="E49" s="51">
        <f t="shared" si="0"/>
        <v>771.08433734939763</v>
      </c>
      <c r="F49" s="55">
        <v>0</v>
      </c>
      <c r="G49" s="51">
        <f t="shared" si="1"/>
        <v>0</v>
      </c>
      <c r="H49" s="63"/>
      <c r="I49" s="55">
        <v>500</v>
      </c>
      <c r="J49" s="51">
        <f>I49/D49*100</f>
        <v>62.5</v>
      </c>
      <c r="K49" s="51">
        <f>I49/E49*100</f>
        <v>64.84375</v>
      </c>
      <c r="L49" s="64" t="s">
        <v>291</v>
      </c>
      <c r="M49" s="55">
        <v>150</v>
      </c>
      <c r="N49" s="51">
        <f t="shared" si="3"/>
        <v>30</v>
      </c>
      <c r="O49" s="64" t="s">
        <v>291</v>
      </c>
      <c r="P49" s="55">
        <v>150</v>
      </c>
      <c r="Q49" s="51">
        <f t="shared" si="4"/>
        <v>100</v>
      </c>
      <c r="R49" s="64"/>
    </row>
    <row r="50" spans="1:18" ht="15.75" x14ac:dyDescent="0.25">
      <c r="A50" s="24" t="s">
        <v>129</v>
      </c>
      <c r="B50" s="22" t="s">
        <v>60</v>
      </c>
      <c r="C50" s="53">
        <f>SUM(C51:C59)</f>
        <v>269464.23</v>
      </c>
      <c r="D50" s="53">
        <f>SUM(D51:D59)</f>
        <v>79461.14</v>
      </c>
      <c r="E50" s="51">
        <f t="shared" si="0"/>
        <v>29.488566998298811</v>
      </c>
      <c r="F50" s="55">
        <f>SUM(F51:F59)</f>
        <v>78495.849999999991</v>
      </c>
      <c r="G50" s="51">
        <f t="shared" si="1"/>
        <v>29.130341344378063</v>
      </c>
      <c r="H50" s="63"/>
      <c r="I50" s="55">
        <f>SUM(I51:I59)</f>
        <v>54566.020000000004</v>
      </c>
      <c r="J50" s="51">
        <f>I50/D50*100</f>
        <v>68.670069420096425</v>
      </c>
      <c r="K50" s="51">
        <f t="shared" si="2"/>
        <v>69.514528475072254</v>
      </c>
      <c r="L50" s="67"/>
      <c r="M50" s="55">
        <f>SUM(M51:M59)</f>
        <v>47416.13</v>
      </c>
      <c r="N50" s="51">
        <f t="shared" si="3"/>
        <v>86.896808673236563</v>
      </c>
      <c r="O50" s="66"/>
      <c r="P50" s="55">
        <f>SUM(P52:P59)</f>
        <v>46348.56</v>
      </c>
      <c r="Q50" s="51">
        <f t="shared" si="4"/>
        <v>97.748508788043225</v>
      </c>
      <c r="R50" s="66"/>
    </row>
    <row r="51" spans="1:18" ht="15.75" x14ac:dyDescent="0.25">
      <c r="A51" s="24" t="s">
        <v>130</v>
      </c>
      <c r="B51" s="22" t="s">
        <v>61</v>
      </c>
      <c r="C51" s="53"/>
      <c r="D51" s="55"/>
      <c r="E51" s="51"/>
      <c r="F51" s="55"/>
      <c r="G51" s="51"/>
      <c r="H51" s="63"/>
      <c r="I51" s="55"/>
      <c r="J51" s="51"/>
      <c r="K51" s="51"/>
      <c r="L51" s="67"/>
      <c r="M51" s="55"/>
      <c r="N51" s="51"/>
      <c r="O51" s="66"/>
      <c r="P51" s="55"/>
      <c r="Q51" s="51"/>
      <c r="R51" s="66"/>
    </row>
    <row r="52" spans="1:18" ht="15.75" x14ac:dyDescent="0.25">
      <c r="A52" s="24" t="s">
        <v>241</v>
      </c>
      <c r="B52" s="22" t="s">
        <v>240</v>
      </c>
      <c r="C52" s="53"/>
      <c r="D52" s="55"/>
      <c r="E52" s="51"/>
      <c r="F52" s="55"/>
      <c r="G52" s="51"/>
      <c r="H52" s="63"/>
      <c r="I52" s="55"/>
      <c r="J52" s="51"/>
      <c r="K52" s="51"/>
      <c r="L52" s="67"/>
      <c r="M52" s="55"/>
      <c r="N52" s="51"/>
      <c r="O52" s="66"/>
      <c r="P52" s="55"/>
      <c r="Q52" s="51"/>
      <c r="R52" s="66"/>
    </row>
    <row r="53" spans="1:18" ht="59.25" customHeight="1" x14ac:dyDescent="0.25">
      <c r="A53" s="24" t="s">
        <v>131</v>
      </c>
      <c r="B53" s="22" t="s">
        <v>62</v>
      </c>
      <c r="C53" s="53">
        <v>322</v>
      </c>
      <c r="D53" s="55">
        <v>381.92</v>
      </c>
      <c r="E53" s="51">
        <f>D53*100/C53</f>
        <v>118.60869565217391</v>
      </c>
      <c r="F53" s="55">
        <v>100</v>
      </c>
      <c r="G53" s="51"/>
      <c r="H53" s="63" t="s">
        <v>306</v>
      </c>
      <c r="I53" s="55">
        <v>381.47</v>
      </c>
      <c r="J53" s="51">
        <f>I53/D53*100</f>
        <v>99.882174277335565</v>
      </c>
      <c r="K53" s="51">
        <f>I53*100/D53</f>
        <v>99.882174277335565</v>
      </c>
      <c r="L53" s="67"/>
      <c r="M53" s="55">
        <v>444.92</v>
      </c>
      <c r="N53" s="51">
        <f t="shared" si="3"/>
        <v>116.63302487744775</v>
      </c>
      <c r="O53" s="67" t="s">
        <v>293</v>
      </c>
      <c r="P53" s="55">
        <v>369.19</v>
      </c>
      <c r="Q53" s="51">
        <f t="shared" si="4"/>
        <v>82.978962510114172</v>
      </c>
      <c r="R53" s="66"/>
    </row>
    <row r="54" spans="1:18" ht="78" customHeight="1" x14ac:dyDescent="0.25">
      <c r="A54" s="24" t="s">
        <v>132</v>
      </c>
      <c r="B54" s="22" t="s">
        <v>63</v>
      </c>
      <c r="C54" s="53">
        <v>251153.32</v>
      </c>
      <c r="D54" s="55">
        <v>52523.1</v>
      </c>
      <c r="E54" s="51">
        <f t="shared" si="0"/>
        <v>20.912763566095801</v>
      </c>
      <c r="F54" s="55">
        <v>52523.1</v>
      </c>
      <c r="G54" s="51">
        <f t="shared" si="1"/>
        <v>20.912763566095801</v>
      </c>
      <c r="H54" s="63" t="s">
        <v>305</v>
      </c>
      <c r="I54" s="55">
        <v>26948.46</v>
      </c>
      <c r="J54" s="51">
        <f>I54/D54*100</f>
        <v>51.307824557194834</v>
      </c>
      <c r="K54" s="51">
        <f t="shared" si="2"/>
        <v>51.307824557194834</v>
      </c>
      <c r="L54" s="63" t="s">
        <v>311</v>
      </c>
      <c r="M54" s="55">
        <v>26842.98</v>
      </c>
      <c r="N54" s="51">
        <f t="shared" si="3"/>
        <v>99.608586167818132</v>
      </c>
      <c r="O54" s="67"/>
      <c r="P54" s="55">
        <v>27684.67</v>
      </c>
      <c r="Q54" s="51">
        <f t="shared" si="4"/>
        <v>103.13560565928223</v>
      </c>
      <c r="R54" s="66"/>
    </row>
    <row r="55" spans="1:18" ht="15.75" x14ac:dyDescent="0.25">
      <c r="A55" s="24" t="s">
        <v>133</v>
      </c>
      <c r="B55" s="22" t="s">
        <v>64</v>
      </c>
      <c r="C55" s="53">
        <v>0</v>
      </c>
      <c r="D55" s="55">
        <v>0</v>
      </c>
      <c r="E55" s="51"/>
      <c r="F55" s="55"/>
      <c r="G55" s="51"/>
      <c r="H55" s="63"/>
      <c r="I55" s="55"/>
      <c r="J55" s="51"/>
      <c r="K55" s="51"/>
      <c r="L55" s="67"/>
      <c r="M55" s="55"/>
      <c r="N55" s="51"/>
      <c r="O55" s="66"/>
      <c r="P55" s="55"/>
      <c r="Q55" s="51"/>
      <c r="R55" s="66"/>
    </row>
    <row r="56" spans="1:18" ht="101.25" x14ac:dyDescent="0.25">
      <c r="A56" s="24" t="s">
        <v>134</v>
      </c>
      <c r="B56" s="22" t="s">
        <v>65</v>
      </c>
      <c r="C56" s="53">
        <v>900</v>
      </c>
      <c r="D56" s="55">
        <v>2310</v>
      </c>
      <c r="E56" s="51">
        <f t="shared" si="0"/>
        <v>256.66666666666669</v>
      </c>
      <c r="F56" s="55">
        <v>2310</v>
      </c>
      <c r="G56" s="51">
        <f t="shared" si="1"/>
        <v>256.66666666666669</v>
      </c>
      <c r="H56" s="63" t="s">
        <v>339</v>
      </c>
      <c r="I56" s="55">
        <v>1980</v>
      </c>
      <c r="J56" s="51">
        <f>I56/D56*100</f>
        <v>85.714285714285708</v>
      </c>
      <c r="K56" s="51">
        <f t="shared" si="2"/>
        <v>85.714285714285708</v>
      </c>
      <c r="L56" s="67" t="s">
        <v>368</v>
      </c>
      <c r="M56" s="55">
        <v>1980</v>
      </c>
      <c r="N56" s="51">
        <f t="shared" si="3"/>
        <v>100</v>
      </c>
      <c r="O56" s="66"/>
      <c r="P56" s="55">
        <v>1980</v>
      </c>
      <c r="Q56" s="51">
        <f t="shared" si="4"/>
        <v>100</v>
      </c>
      <c r="R56" s="66"/>
    </row>
    <row r="57" spans="1:18" ht="48.75" customHeight="1" x14ac:dyDescent="0.25">
      <c r="A57" s="24" t="s">
        <v>135</v>
      </c>
      <c r="B57" s="22" t="s">
        <v>66</v>
      </c>
      <c r="C57" s="53">
        <v>16014.42</v>
      </c>
      <c r="D57" s="55">
        <v>22687.05</v>
      </c>
      <c r="E57" s="51">
        <f t="shared" si="0"/>
        <v>141.66638566991497</v>
      </c>
      <c r="F57" s="98">
        <v>21987.05</v>
      </c>
      <c r="G57" s="51">
        <f t="shared" si="1"/>
        <v>137.29532508826418</v>
      </c>
      <c r="H57" s="63" t="s">
        <v>285</v>
      </c>
      <c r="I57" s="55">
        <v>23681.09</v>
      </c>
      <c r="J57" s="51">
        <f>I57/D57*100</f>
        <v>104.38153043255956</v>
      </c>
      <c r="K57" s="51">
        <f t="shared" si="2"/>
        <v>107.70471709483537</v>
      </c>
      <c r="L57" s="67" t="s">
        <v>312</v>
      </c>
      <c r="M57" s="55">
        <v>17873.23</v>
      </c>
      <c r="N57" s="51">
        <f t="shared" si="3"/>
        <v>75.474693099008533</v>
      </c>
      <c r="O57" s="67" t="s">
        <v>317</v>
      </c>
      <c r="P57" s="55">
        <v>16039.7</v>
      </c>
      <c r="Q57" s="51">
        <f t="shared" si="4"/>
        <v>89.741473701172097</v>
      </c>
      <c r="R57" s="67" t="s">
        <v>317</v>
      </c>
    </row>
    <row r="58" spans="1:18" ht="15.75" x14ac:dyDescent="0.25">
      <c r="A58" s="24" t="s">
        <v>136</v>
      </c>
      <c r="B58" s="22" t="s">
        <v>67</v>
      </c>
      <c r="C58" s="53">
        <v>0</v>
      </c>
      <c r="D58" s="55">
        <v>0</v>
      </c>
      <c r="E58" s="51"/>
      <c r="F58" s="55"/>
      <c r="G58" s="51"/>
      <c r="H58" s="63"/>
      <c r="I58" s="55"/>
      <c r="J58" s="51"/>
      <c r="K58" s="51"/>
      <c r="L58" s="67"/>
      <c r="M58" s="55"/>
      <c r="N58" s="51"/>
      <c r="O58" s="66"/>
      <c r="P58" s="55"/>
      <c r="Q58" s="51"/>
      <c r="R58" s="66"/>
    </row>
    <row r="59" spans="1:18" ht="117.75" customHeight="1" x14ac:dyDescent="0.25">
      <c r="A59" s="24" t="s">
        <v>137</v>
      </c>
      <c r="B59" s="22" t="s">
        <v>68</v>
      </c>
      <c r="C59" s="53">
        <v>1074.49</v>
      </c>
      <c r="D59" s="55">
        <v>1559.07</v>
      </c>
      <c r="E59" s="51">
        <f t="shared" si="0"/>
        <v>145.09860491954322</v>
      </c>
      <c r="F59" s="55">
        <v>1575.7</v>
      </c>
      <c r="G59" s="51">
        <f t="shared" si="1"/>
        <v>146.64631592662565</v>
      </c>
      <c r="H59" s="63" t="s">
        <v>304</v>
      </c>
      <c r="I59" s="55">
        <v>1575</v>
      </c>
      <c r="J59" s="51">
        <f>I59/D59*100</f>
        <v>101.0217629740807</v>
      </c>
      <c r="K59" s="51">
        <f t="shared" si="2"/>
        <v>99.955575299866723</v>
      </c>
      <c r="L59" s="67"/>
      <c r="M59" s="55">
        <v>275</v>
      </c>
      <c r="N59" s="51">
        <f t="shared" si="3"/>
        <v>17.460317460317459</v>
      </c>
      <c r="O59" s="67" t="s">
        <v>291</v>
      </c>
      <c r="P59" s="55">
        <v>275</v>
      </c>
      <c r="Q59" s="51">
        <f t="shared" si="4"/>
        <v>100</v>
      </c>
      <c r="R59" s="66"/>
    </row>
    <row r="60" spans="1:18" ht="15.75" x14ac:dyDescent="0.25">
      <c r="A60" s="24" t="s">
        <v>138</v>
      </c>
      <c r="B60" s="22" t="s">
        <v>69</v>
      </c>
      <c r="C60" s="53">
        <f>SUM(C61:C65)</f>
        <v>64662.310000000005</v>
      </c>
      <c r="D60" s="53">
        <f>SUM(D61:D65)</f>
        <v>40667.96</v>
      </c>
      <c r="E60" s="51">
        <f t="shared" si="0"/>
        <v>62.892835099766764</v>
      </c>
      <c r="F60" s="55">
        <f>SUM(F61:F65)</f>
        <v>39012.61</v>
      </c>
      <c r="G60" s="51">
        <f t="shared" si="1"/>
        <v>60.332843042569927</v>
      </c>
      <c r="H60" s="63"/>
      <c r="I60" s="55">
        <f>SUM(I61:I65)</f>
        <v>29552.36</v>
      </c>
      <c r="J60" s="51">
        <f>I60/D60*100</f>
        <v>72.667426642496949</v>
      </c>
      <c r="K60" s="51">
        <f t="shared" si="2"/>
        <v>75.75078929607632</v>
      </c>
      <c r="L60" s="67"/>
      <c r="M60" s="55">
        <f>SUM(M61:M65)</f>
        <v>16559.22</v>
      </c>
      <c r="N60" s="51">
        <f t="shared" si="3"/>
        <v>56.033494448497514</v>
      </c>
      <c r="O60" s="66"/>
      <c r="P60" s="55">
        <f>SUM(P61:P65)</f>
        <v>4229.6399999999994</v>
      </c>
      <c r="Q60" s="51">
        <f t="shared" si="4"/>
        <v>25.54250743694449</v>
      </c>
      <c r="R60" s="66"/>
    </row>
    <row r="61" spans="1:18" ht="91.5" customHeight="1" x14ac:dyDescent="0.25">
      <c r="A61" s="24" t="s">
        <v>139</v>
      </c>
      <c r="B61" s="22" t="s">
        <v>70</v>
      </c>
      <c r="C61" s="53">
        <v>4543.84</v>
      </c>
      <c r="D61" s="55">
        <v>1803.32</v>
      </c>
      <c r="E61" s="51">
        <f t="shared" si="0"/>
        <v>39.687136871016584</v>
      </c>
      <c r="F61" s="55">
        <v>1803.32</v>
      </c>
      <c r="G61" s="51">
        <f t="shared" si="1"/>
        <v>39.687136871016584</v>
      </c>
      <c r="H61" s="63" t="s">
        <v>340</v>
      </c>
      <c r="I61" s="55">
        <v>1793.02</v>
      </c>
      <c r="J61" s="51">
        <f>I61/D61*100</f>
        <v>99.428831266774623</v>
      </c>
      <c r="K61" s="51">
        <f t="shared" si="2"/>
        <v>99.428831266774623</v>
      </c>
      <c r="L61" s="67"/>
      <c r="M61" s="55">
        <v>1693.02</v>
      </c>
      <c r="N61" s="51">
        <v>0</v>
      </c>
      <c r="O61" s="67"/>
      <c r="P61" s="55">
        <v>1693.02</v>
      </c>
      <c r="Q61" s="51">
        <v>0</v>
      </c>
      <c r="R61" s="72"/>
    </row>
    <row r="62" spans="1:18" ht="64.5" customHeight="1" x14ac:dyDescent="0.25">
      <c r="A62" s="24" t="s">
        <v>140</v>
      </c>
      <c r="B62" s="22" t="s">
        <v>71</v>
      </c>
      <c r="C62" s="53">
        <v>12469.1</v>
      </c>
      <c r="D62" s="55">
        <v>24157.59</v>
      </c>
      <c r="E62" s="51">
        <f t="shared" si="0"/>
        <v>193.73964440095918</v>
      </c>
      <c r="F62" s="55">
        <v>24157.59</v>
      </c>
      <c r="G62" s="51">
        <f t="shared" si="1"/>
        <v>193.73964440095918</v>
      </c>
      <c r="H62" s="63" t="s">
        <v>303</v>
      </c>
      <c r="I62" s="55">
        <v>12777.25</v>
      </c>
      <c r="J62" s="51">
        <f>I62/D62*100</f>
        <v>52.891244532256735</v>
      </c>
      <c r="K62" s="51">
        <f t="shared" si="2"/>
        <v>52.891244532256735</v>
      </c>
      <c r="L62" s="67" t="s">
        <v>288</v>
      </c>
      <c r="M62" s="55">
        <v>1491.68</v>
      </c>
      <c r="N62" s="51">
        <f t="shared" si="3"/>
        <v>11.674499598896476</v>
      </c>
      <c r="O62" s="67" t="s">
        <v>288</v>
      </c>
      <c r="P62" s="55">
        <v>2491.6799999999998</v>
      </c>
      <c r="Q62" s="51">
        <f t="shared" si="4"/>
        <v>167.03850691837388</v>
      </c>
      <c r="R62" s="72" t="s">
        <v>318</v>
      </c>
    </row>
    <row r="63" spans="1:18" ht="58.5" customHeight="1" x14ac:dyDescent="0.25">
      <c r="A63" s="24" t="s">
        <v>141</v>
      </c>
      <c r="B63" s="22" t="s">
        <v>72</v>
      </c>
      <c r="C63" s="53">
        <v>47649.37</v>
      </c>
      <c r="D63" s="55">
        <v>14707.05</v>
      </c>
      <c r="E63" s="51">
        <f t="shared" si="0"/>
        <v>30.86515099779913</v>
      </c>
      <c r="F63" s="55">
        <v>13051.7</v>
      </c>
      <c r="G63" s="51">
        <f t="shared" si="1"/>
        <v>27.391128151327081</v>
      </c>
      <c r="H63" s="63" t="s">
        <v>341</v>
      </c>
      <c r="I63" s="55">
        <v>14982.09</v>
      </c>
      <c r="J63" s="51">
        <f>I63/D63*100</f>
        <v>101.87012351219313</v>
      </c>
      <c r="K63" s="51">
        <f>I63*100/D63</f>
        <v>101.87012351219313</v>
      </c>
      <c r="L63" s="67"/>
      <c r="M63" s="55">
        <v>13374.52</v>
      </c>
      <c r="N63" s="51">
        <f t="shared" si="3"/>
        <v>89.270055112470956</v>
      </c>
      <c r="O63" s="67" t="s">
        <v>291</v>
      </c>
      <c r="P63" s="55">
        <v>44.94</v>
      </c>
      <c r="Q63" s="51">
        <f t="shared" si="4"/>
        <v>0.33601205875051965</v>
      </c>
      <c r="R63" s="64"/>
    </row>
    <row r="64" spans="1:18" ht="30" x14ac:dyDescent="0.25">
      <c r="A64" s="24" t="s">
        <v>243</v>
      </c>
      <c r="B64" s="22" t="s">
        <v>242</v>
      </c>
      <c r="C64" s="53">
        <v>0</v>
      </c>
      <c r="D64" s="55">
        <v>0</v>
      </c>
      <c r="E64" s="51">
        <v>0</v>
      </c>
      <c r="F64" s="55">
        <v>0</v>
      </c>
      <c r="G64" s="51">
        <v>0</v>
      </c>
      <c r="H64" s="63"/>
      <c r="I64" s="55"/>
      <c r="J64" s="51"/>
      <c r="K64" s="51"/>
      <c r="L64" s="67"/>
      <c r="M64" s="55"/>
      <c r="N64" s="51"/>
      <c r="O64" s="66"/>
      <c r="P64" s="55"/>
      <c r="Q64" s="51"/>
      <c r="R64" s="66"/>
    </row>
    <row r="65" spans="1:18" ht="15.75" x14ac:dyDescent="0.25">
      <c r="A65" s="24" t="s">
        <v>142</v>
      </c>
      <c r="B65" s="22" t="s">
        <v>73</v>
      </c>
      <c r="C65" s="53">
        <v>0</v>
      </c>
      <c r="D65" s="55">
        <v>0</v>
      </c>
      <c r="E65" s="51">
        <v>0</v>
      </c>
      <c r="F65" s="55">
        <v>0</v>
      </c>
      <c r="G65" s="51">
        <v>0</v>
      </c>
      <c r="H65" s="63"/>
      <c r="I65" s="55">
        <v>0</v>
      </c>
      <c r="J65" s="51">
        <v>0</v>
      </c>
      <c r="K65" s="51">
        <v>0</v>
      </c>
      <c r="L65" s="67"/>
      <c r="M65" s="55"/>
      <c r="N65" s="51"/>
      <c r="O65" s="66"/>
      <c r="P65" s="55"/>
      <c r="Q65" s="51"/>
      <c r="R65" s="66"/>
    </row>
    <row r="66" spans="1:18" ht="15.75" x14ac:dyDescent="0.25">
      <c r="A66" s="24" t="s">
        <v>143</v>
      </c>
      <c r="B66" s="22" t="s">
        <v>74</v>
      </c>
      <c r="C66" s="53">
        <f>C69</f>
        <v>0</v>
      </c>
      <c r="D66" s="53">
        <f>SUM(D67:D69)</f>
        <v>50</v>
      </c>
      <c r="E66" s="51">
        <v>0</v>
      </c>
      <c r="F66" s="55">
        <v>0</v>
      </c>
      <c r="G66" s="51">
        <v>0</v>
      </c>
      <c r="H66" s="63"/>
      <c r="I66" s="55">
        <f>I67+I68+I69</f>
        <v>3130.3</v>
      </c>
      <c r="J66" s="51">
        <f>I66/D66*100</f>
        <v>6260.6</v>
      </c>
      <c r="K66" s="51">
        <v>0</v>
      </c>
      <c r="L66" s="67"/>
      <c r="M66" s="55">
        <v>0</v>
      </c>
      <c r="N66" s="51"/>
      <c r="O66" s="66"/>
      <c r="P66" s="55">
        <v>0</v>
      </c>
      <c r="Q66" s="51"/>
      <c r="R66" s="66"/>
    </row>
    <row r="67" spans="1:18" ht="15.75" x14ac:dyDescent="0.25">
      <c r="A67" s="24" t="s">
        <v>144</v>
      </c>
      <c r="B67" s="22" t="s">
        <v>75</v>
      </c>
      <c r="C67" s="53"/>
      <c r="D67" s="55"/>
      <c r="E67" s="51"/>
      <c r="F67" s="55"/>
      <c r="G67" s="51"/>
      <c r="H67" s="63"/>
      <c r="I67" s="55"/>
      <c r="J67" s="51"/>
      <c r="K67" s="51"/>
      <c r="L67" s="67"/>
      <c r="M67" s="55"/>
      <c r="N67" s="51"/>
      <c r="O67" s="66"/>
      <c r="P67" s="55"/>
      <c r="Q67" s="51"/>
      <c r="R67" s="66"/>
    </row>
    <row r="68" spans="1:18" ht="33.75" x14ac:dyDescent="0.25">
      <c r="A68" s="24" t="s">
        <v>145</v>
      </c>
      <c r="B68" s="22" t="s">
        <v>76</v>
      </c>
      <c r="C68" s="53"/>
      <c r="D68" s="55"/>
      <c r="E68" s="51"/>
      <c r="F68" s="55"/>
      <c r="G68" s="51"/>
      <c r="H68" s="63"/>
      <c r="I68" s="55">
        <v>3030.3</v>
      </c>
      <c r="J68" s="51"/>
      <c r="K68" s="51"/>
      <c r="L68" s="67" t="s">
        <v>369</v>
      </c>
      <c r="M68" s="55"/>
      <c r="N68" s="51"/>
      <c r="O68" s="66"/>
      <c r="P68" s="55"/>
      <c r="Q68" s="51"/>
      <c r="R68" s="66"/>
    </row>
    <row r="69" spans="1:18" ht="45" x14ac:dyDescent="0.25">
      <c r="A69" s="24" t="s">
        <v>146</v>
      </c>
      <c r="B69" s="22" t="s">
        <v>77</v>
      </c>
      <c r="C69" s="53">
        <v>0</v>
      </c>
      <c r="D69" s="55">
        <v>50</v>
      </c>
      <c r="E69" s="51">
        <v>0</v>
      </c>
      <c r="F69" s="55">
        <v>0</v>
      </c>
      <c r="G69" s="51">
        <v>0</v>
      </c>
      <c r="H69" s="63"/>
      <c r="I69" s="55">
        <v>100</v>
      </c>
      <c r="J69" s="51">
        <f>I69/D69*100</f>
        <v>200</v>
      </c>
      <c r="K69" s="51">
        <f>I69*100/D69</f>
        <v>200</v>
      </c>
      <c r="L69" s="67" t="s">
        <v>370</v>
      </c>
      <c r="M69" s="55">
        <v>0</v>
      </c>
      <c r="N69" s="51"/>
      <c r="O69" s="66"/>
      <c r="P69" s="55">
        <v>0</v>
      </c>
      <c r="Q69" s="51"/>
      <c r="R69" s="66"/>
    </row>
    <row r="70" spans="1:18" ht="15.75" x14ac:dyDescent="0.25">
      <c r="A70" s="24" t="s">
        <v>147</v>
      </c>
      <c r="B70" s="22" t="s">
        <v>78</v>
      </c>
      <c r="C70" s="53">
        <f>SUM(C71:C79)</f>
        <v>226572.33000000002</v>
      </c>
      <c r="D70" s="53">
        <f>SUM(D71:D79)</f>
        <v>224988.07</v>
      </c>
      <c r="E70" s="51">
        <f t="shared" si="0"/>
        <v>99.300770751662398</v>
      </c>
      <c r="F70" s="55">
        <f>F71+F72+F73+F75+F77+F79</f>
        <v>217661.16</v>
      </c>
      <c r="G70" s="51">
        <f t="shared" ref="G70:G81" si="6">F70/C70*100</f>
        <v>96.066964575947992</v>
      </c>
      <c r="I70" s="55">
        <f>SUM(I71:I79)</f>
        <v>202469.71000000002</v>
      </c>
      <c r="J70" s="51">
        <f>I70/D70*100</f>
        <v>89.991309316978459</v>
      </c>
      <c r="K70" s="51">
        <f>I70/F70*100</f>
        <v>93.020596784469973</v>
      </c>
      <c r="L70" s="67"/>
      <c r="M70" s="55">
        <f>SUM(M71:M79)</f>
        <v>161794.57</v>
      </c>
      <c r="N70" s="51">
        <f>M70/I70*100</f>
        <v>79.910506119656105</v>
      </c>
      <c r="O70" s="66"/>
      <c r="P70" s="55">
        <f>SUM(P71:P79)</f>
        <v>151226.53999999998</v>
      </c>
      <c r="Q70" s="51">
        <f>P70/M70*100</f>
        <v>93.468241857560457</v>
      </c>
      <c r="R70" s="66"/>
    </row>
    <row r="71" spans="1:18" ht="90" customHeight="1" x14ac:dyDescent="0.25">
      <c r="A71" s="24" t="s">
        <v>148</v>
      </c>
      <c r="B71" s="22" t="s">
        <v>79</v>
      </c>
      <c r="C71" s="53">
        <v>87864.39</v>
      </c>
      <c r="D71" s="55">
        <v>77316.19</v>
      </c>
      <c r="E71" s="51">
        <f t="shared" ref="E71:E111" si="7">D71/C71*100</f>
        <v>87.994908972793198</v>
      </c>
      <c r="F71" s="55">
        <v>75273.45</v>
      </c>
      <c r="G71" s="51">
        <f t="shared" si="6"/>
        <v>85.670030828188757</v>
      </c>
      <c r="H71" s="101" t="s">
        <v>342</v>
      </c>
      <c r="I71" s="55">
        <v>70080.08</v>
      </c>
      <c r="J71" s="51">
        <f>I71/D71*100</f>
        <v>90.640886468927135</v>
      </c>
      <c r="K71" s="51">
        <f>I71/F71*100</f>
        <v>93.100661654275186</v>
      </c>
      <c r="L71" s="108" t="s">
        <v>313</v>
      </c>
      <c r="M71" s="55">
        <v>45979.35</v>
      </c>
      <c r="N71" s="51">
        <f>M71/I71*100</f>
        <v>65.609728185241792</v>
      </c>
      <c r="O71" s="108" t="s">
        <v>291</v>
      </c>
      <c r="P71" s="55">
        <v>46184.639999999999</v>
      </c>
      <c r="Q71" s="51">
        <f>P71/M71*100</f>
        <v>100.44648304075633</v>
      </c>
      <c r="R71" s="108" t="s">
        <v>291</v>
      </c>
    </row>
    <row r="72" spans="1:18" ht="168.75" customHeight="1" x14ac:dyDescent="0.25">
      <c r="A72" s="24" t="s">
        <v>149</v>
      </c>
      <c r="B72" s="22" t="s">
        <v>80</v>
      </c>
      <c r="C72" s="53">
        <v>94676.95</v>
      </c>
      <c r="D72" s="55">
        <v>98601.07</v>
      </c>
      <c r="E72" s="51">
        <f t="shared" si="7"/>
        <v>104.14474695266378</v>
      </c>
      <c r="F72" s="55">
        <v>95102.8</v>
      </c>
      <c r="G72" s="51">
        <f t="shared" si="6"/>
        <v>100.44979268977296</v>
      </c>
      <c r="H72" s="101"/>
      <c r="I72" s="55">
        <v>89364.87</v>
      </c>
      <c r="J72" s="51">
        <f>I72/D72*100</f>
        <v>90.632758853428257</v>
      </c>
      <c r="K72" s="51">
        <f>I72/F72*100</f>
        <v>93.966602455448196</v>
      </c>
      <c r="L72" s="110"/>
      <c r="M72" s="55">
        <v>74525.97</v>
      </c>
      <c r="N72" s="51">
        <f>M72/I72*100</f>
        <v>83.395152927543009</v>
      </c>
      <c r="O72" s="109"/>
      <c r="P72" s="55">
        <v>63746.13</v>
      </c>
      <c r="Q72" s="51">
        <f>P72/M72*100</f>
        <v>85.535458310706986</v>
      </c>
      <c r="R72" s="110"/>
    </row>
    <row r="73" spans="1:18" ht="96.75" customHeight="1" x14ac:dyDescent="0.25">
      <c r="A73" s="24" t="s">
        <v>150</v>
      </c>
      <c r="B73" s="22" t="s">
        <v>81</v>
      </c>
      <c r="C73" s="53">
        <v>27991.42</v>
      </c>
      <c r="D73" s="55">
        <v>30832.15</v>
      </c>
      <c r="E73" s="51">
        <f t="shared" si="7"/>
        <v>110.14857409877743</v>
      </c>
      <c r="F73" s="55">
        <v>30003.62</v>
      </c>
      <c r="G73" s="51">
        <f t="shared" si="6"/>
        <v>107.18863137347088</v>
      </c>
      <c r="H73" s="63" t="s">
        <v>302</v>
      </c>
      <c r="I73" s="55">
        <v>24528.12</v>
      </c>
      <c r="J73" s="51">
        <f>I73/D73*100</f>
        <v>79.55371260194309</v>
      </c>
      <c r="K73" s="51">
        <f>I73/F73*100</f>
        <v>81.750535435390788</v>
      </c>
      <c r="L73" s="67" t="s">
        <v>291</v>
      </c>
      <c r="M73" s="55">
        <v>23197.64</v>
      </c>
      <c r="N73" s="51">
        <f>M73/I73*100</f>
        <v>94.575695161308744</v>
      </c>
      <c r="O73" s="110"/>
      <c r="P73" s="55">
        <v>23687.16</v>
      </c>
      <c r="Q73" s="51">
        <f>P73/M73*100</f>
        <v>102.11021465976711</v>
      </c>
      <c r="R73" s="66"/>
    </row>
    <row r="74" spans="1:18" ht="15.75" x14ac:dyDescent="0.25">
      <c r="A74" s="24" t="s">
        <v>151</v>
      </c>
      <c r="B74" s="22" t="s">
        <v>82</v>
      </c>
      <c r="C74" s="53">
        <v>0</v>
      </c>
      <c r="D74" s="55">
        <v>0</v>
      </c>
      <c r="E74" s="51">
        <v>0</v>
      </c>
      <c r="F74" s="55">
        <v>0</v>
      </c>
      <c r="G74" s="51">
        <v>0</v>
      </c>
      <c r="H74" s="63"/>
      <c r="I74" s="55"/>
      <c r="J74" s="51"/>
      <c r="K74" s="51"/>
      <c r="L74" s="67"/>
      <c r="M74" s="55"/>
      <c r="N74" s="51"/>
      <c r="O74" s="66"/>
      <c r="P74" s="55"/>
      <c r="Q74" s="51"/>
      <c r="R74" s="66"/>
    </row>
    <row r="75" spans="1:18" ht="74.25" customHeight="1" x14ac:dyDescent="0.25">
      <c r="A75" s="24" t="s">
        <v>152</v>
      </c>
      <c r="B75" s="22" t="s">
        <v>83</v>
      </c>
      <c r="C75" s="53">
        <v>184.82</v>
      </c>
      <c r="D75" s="55">
        <v>190</v>
      </c>
      <c r="E75" s="51">
        <f t="shared" si="7"/>
        <v>102.80272697759982</v>
      </c>
      <c r="F75" s="55">
        <v>190</v>
      </c>
      <c r="G75" s="51">
        <f t="shared" si="6"/>
        <v>102.80272697759982</v>
      </c>
      <c r="H75" s="63" t="s">
        <v>301</v>
      </c>
      <c r="I75" s="55">
        <v>185</v>
      </c>
      <c r="J75" s="51">
        <f>I75/D75*100</f>
        <v>97.368421052631575</v>
      </c>
      <c r="K75" s="51">
        <f>I75/F75*100</f>
        <v>97.368421052631575</v>
      </c>
      <c r="L75" s="67" t="s">
        <v>314</v>
      </c>
      <c r="M75" s="55">
        <v>135</v>
      </c>
      <c r="N75" s="51">
        <f>M75/I75*100</f>
        <v>72.972972972972968</v>
      </c>
      <c r="O75" s="67" t="s">
        <v>291</v>
      </c>
      <c r="P75" s="55">
        <v>135</v>
      </c>
      <c r="Q75" s="51"/>
      <c r="R75" s="66"/>
    </row>
    <row r="76" spans="1:18" ht="15.75" x14ac:dyDescent="0.25">
      <c r="A76" s="24" t="s">
        <v>153</v>
      </c>
      <c r="B76" s="22" t="s">
        <v>84</v>
      </c>
      <c r="C76" s="53">
        <v>0</v>
      </c>
      <c r="D76" s="55">
        <v>0</v>
      </c>
      <c r="E76" s="51">
        <v>0</v>
      </c>
      <c r="F76" s="55">
        <v>0</v>
      </c>
      <c r="G76" s="51">
        <v>0</v>
      </c>
      <c r="H76" s="63"/>
      <c r="I76" s="55"/>
      <c r="J76" s="51"/>
      <c r="K76" s="51"/>
      <c r="L76" s="67"/>
      <c r="M76" s="55"/>
      <c r="N76" s="51"/>
      <c r="O76" s="66"/>
      <c r="P76" s="55"/>
      <c r="Q76" s="51"/>
      <c r="R76" s="66"/>
    </row>
    <row r="77" spans="1:18" ht="67.5" x14ac:dyDescent="0.25">
      <c r="A77" s="24" t="s">
        <v>154</v>
      </c>
      <c r="B77" s="22" t="s">
        <v>85</v>
      </c>
      <c r="C77" s="53">
        <v>1307.31</v>
      </c>
      <c r="D77" s="55">
        <v>703.76</v>
      </c>
      <c r="E77" s="51">
        <f t="shared" si="7"/>
        <v>53.832679318600796</v>
      </c>
      <c r="F77" s="55">
        <v>450</v>
      </c>
      <c r="G77" s="51">
        <f t="shared" si="6"/>
        <v>34.421828028547168</v>
      </c>
      <c r="H77" s="99" t="s">
        <v>346</v>
      </c>
      <c r="I77" s="55">
        <v>483</v>
      </c>
      <c r="J77" s="51">
        <f>I77/D77*100</f>
        <v>68.631351597135392</v>
      </c>
      <c r="K77" s="51">
        <f>I77/F77*100</f>
        <v>107.33333333333333</v>
      </c>
      <c r="L77" s="67" t="s">
        <v>315</v>
      </c>
      <c r="M77" s="55">
        <v>483</v>
      </c>
      <c r="N77" s="51">
        <f>M77/I77*100</f>
        <v>100</v>
      </c>
      <c r="O77" s="70"/>
      <c r="P77" s="55">
        <v>0</v>
      </c>
      <c r="Q77" s="51">
        <f>P77/M77*100</f>
        <v>0</v>
      </c>
      <c r="R77" s="73"/>
    </row>
    <row r="78" spans="1:18" ht="15.75" x14ac:dyDescent="0.25">
      <c r="A78" s="24" t="s">
        <v>155</v>
      </c>
      <c r="B78" s="22" t="s">
        <v>86</v>
      </c>
      <c r="C78" s="53">
        <v>0</v>
      </c>
      <c r="D78" s="55">
        <v>0</v>
      </c>
      <c r="E78" s="51">
        <v>0</v>
      </c>
      <c r="F78" s="55">
        <v>0</v>
      </c>
      <c r="G78" s="51">
        <v>0</v>
      </c>
      <c r="H78" s="63"/>
      <c r="I78" s="55"/>
      <c r="J78" s="51"/>
      <c r="K78" s="51"/>
      <c r="L78" s="67"/>
      <c r="M78" s="55"/>
      <c r="N78" s="51"/>
      <c r="O78" s="66"/>
      <c r="P78" s="55"/>
      <c r="Q78" s="51"/>
      <c r="R78" s="66"/>
    </row>
    <row r="79" spans="1:18" ht="78.75" x14ac:dyDescent="0.25">
      <c r="A79" s="24" t="s">
        <v>156</v>
      </c>
      <c r="B79" s="22" t="s">
        <v>87</v>
      </c>
      <c r="C79" s="53">
        <v>14547.44</v>
      </c>
      <c r="D79" s="55">
        <v>17344.900000000001</v>
      </c>
      <c r="E79" s="51">
        <f t="shared" si="7"/>
        <v>119.22991261692779</v>
      </c>
      <c r="F79" s="55">
        <v>16641.29</v>
      </c>
      <c r="G79" s="51">
        <f t="shared" si="6"/>
        <v>114.39325407081932</v>
      </c>
      <c r="H79" s="63" t="s">
        <v>343</v>
      </c>
      <c r="I79" s="55">
        <v>17828.64</v>
      </c>
      <c r="J79" s="51">
        <f>I79/D79*100</f>
        <v>102.78894660678355</v>
      </c>
      <c r="K79" s="51">
        <f>I79/F79*100</f>
        <v>107.1349636957231</v>
      </c>
      <c r="L79" s="63" t="s">
        <v>343</v>
      </c>
      <c r="M79" s="55">
        <v>17473.61</v>
      </c>
      <c r="N79" s="51">
        <f>M79/I79*100</f>
        <v>98.008653492358363</v>
      </c>
      <c r="O79" s="67" t="s">
        <v>291</v>
      </c>
      <c r="P79" s="55">
        <v>17473.61</v>
      </c>
      <c r="Q79" s="51">
        <f>P79/M79*100</f>
        <v>100</v>
      </c>
      <c r="R79" s="67" t="s">
        <v>291</v>
      </c>
    </row>
    <row r="80" spans="1:18" ht="15.75" x14ac:dyDescent="0.25">
      <c r="A80" s="24" t="s">
        <v>157</v>
      </c>
      <c r="B80" s="22" t="s">
        <v>88</v>
      </c>
      <c r="C80" s="53">
        <f>SUM(C81:C84)</f>
        <v>21422.65</v>
      </c>
      <c r="D80" s="53">
        <f>SUM(D81:D84)</f>
        <v>3833.77</v>
      </c>
      <c r="E80" s="51">
        <f t="shared" si="7"/>
        <v>17.895871892599654</v>
      </c>
      <c r="F80" s="55">
        <f>F81</f>
        <v>3833.77</v>
      </c>
      <c r="G80" s="51">
        <f t="shared" si="6"/>
        <v>17.895871892599654</v>
      </c>
      <c r="H80" s="102"/>
      <c r="I80" s="55">
        <f>I81</f>
        <v>2948.77</v>
      </c>
      <c r="J80" s="51">
        <f>I80/D80*100</f>
        <v>76.915673084196499</v>
      </c>
      <c r="K80" s="51">
        <f>I80/F80*100</f>
        <v>76.915673084196499</v>
      </c>
      <c r="L80" s="67"/>
      <c r="M80" s="55">
        <f>M81</f>
        <v>2948.8</v>
      </c>
      <c r="N80" s="51">
        <f>M80/I80*100</f>
        <v>100.0010173733455</v>
      </c>
      <c r="O80" s="66"/>
      <c r="P80" s="55">
        <f>P81</f>
        <v>2932.51</v>
      </c>
      <c r="Q80" s="51">
        <f>P80/M80*100</f>
        <v>99.447571893651656</v>
      </c>
      <c r="R80" s="66"/>
    </row>
    <row r="81" spans="1:18" ht="78.75" x14ac:dyDescent="0.25">
      <c r="A81" s="24" t="s">
        <v>158</v>
      </c>
      <c r="B81" s="22" t="s">
        <v>89</v>
      </c>
      <c r="C81" s="53">
        <v>21422.65</v>
      </c>
      <c r="D81" s="55">
        <v>3833.77</v>
      </c>
      <c r="E81" s="51">
        <f t="shared" si="7"/>
        <v>17.895871892599654</v>
      </c>
      <c r="F81" s="55">
        <v>3833.77</v>
      </c>
      <c r="G81" s="51">
        <f t="shared" si="6"/>
        <v>17.895871892599654</v>
      </c>
      <c r="H81" s="63" t="s">
        <v>325</v>
      </c>
      <c r="I81" s="55">
        <v>2948.77</v>
      </c>
      <c r="J81" s="51">
        <f>I81/D81*100</f>
        <v>76.915673084196499</v>
      </c>
      <c r="K81" s="51">
        <f>I81/F81*100</f>
        <v>76.915673084196499</v>
      </c>
      <c r="L81" s="63" t="s">
        <v>316</v>
      </c>
      <c r="M81" s="55">
        <v>2948.8</v>
      </c>
      <c r="N81" s="51">
        <f>M81/I81*100</f>
        <v>100.0010173733455</v>
      </c>
      <c r="O81" s="67"/>
      <c r="P81" s="55">
        <v>2932.51</v>
      </c>
      <c r="Q81" s="51">
        <f>P81/M81*100</f>
        <v>99.447571893651656</v>
      </c>
      <c r="R81" s="66"/>
    </row>
    <row r="82" spans="1:18" ht="15.75" x14ac:dyDescent="0.25">
      <c r="A82" s="24" t="s">
        <v>159</v>
      </c>
      <c r="B82" s="22" t="s">
        <v>90</v>
      </c>
      <c r="C82" s="53">
        <v>0</v>
      </c>
      <c r="D82" s="55"/>
      <c r="E82" s="51"/>
      <c r="F82" s="55"/>
      <c r="G82" s="51"/>
      <c r="H82" s="63"/>
      <c r="I82" s="55"/>
      <c r="J82" s="51"/>
      <c r="K82" s="51"/>
      <c r="L82" s="67"/>
      <c r="M82" s="55"/>
      <c r="N82" s="51"/>
      <c r="O82" s="66"/>
      <c r="P82" s="55"/>
      <c r="Q82" s="51"/>
      <c r="R82" s="66"/>
    </row>
    <row r="83" spans="1:18" ht="15.75" x14ac:dyDescent="0.25">
      <c r="A83" s="24" t="s">
        <v>160</v>
      </c>
      <c r="B83" s="22" t="s">
        <v>91</v>
      </c>
      <c r="C83" s="53"/>
      <c r="D83" s="55"/>
      <c r="E83" s="51"/>
      <c r="F83" s="55"/>
      <c r="G83" s="51"/>
      <c r="H83" s="63"/>
      <c r="I83" s="55"/>
      <c r="J83" s="51"/>
      <c r="K83" s="51"/>
      <c r="L83" s="67"/>
      <c r="M83" s="55"/>
      <c r="N83" s="51"/>
      <c r="O83" s="66"/>
      <c r="P83" s="55"/>
      <c r="Q83" s="51"/>
      <c r="R83" s="66"/>
    </row>
    <row r="84" spans="1:18" ht="15.75" x14ac:dyDescent="0.25">
      <c r="A84" s="24" t="s">
        <v>161</v>
      </c>
      <c r="B84" s="22" t="s">
        <v>92</v>
      </c>
      <c r="C84" s="53"/>
      <c r="D84" s="55"/>
      <c r="E84" s="51"/>
      <c r="F84" s="55"/>
      <c r="G84" s="51"/>
      <c r="H84" s="63"/>
      <c r="I84" s="55"/>
      <c r="J84" s="51"/>
      <c r="K84" s="51"/>
      <c r="L84" s="67"/>
      <c r="M84" s="55"/>
      <c r="N84" s="51"/>
      <c r="O84" s="66"/>
      <c r="P84" s="55"/>
      <c r="Q84" s="51"/>
      <c r="R84" s="66"/>
    </row>
    <row r="85" spans="1:18" ht="15.75" x14ac:dyDescent="0.25">
      <c r="A85" s="24" t="s">
        <v>162</v>
      </c>
      <c r="B85" s="22" t="s">
        <v>93</v>
      </c>
      <c r="C85" s="53">
        <f>C86</f>
        <v>0</v>
      </c>
      <c r="D85" s="53">
        <f>D86</f>
        <v>0</v>
      </c>
      <c r="E85" s="51">
        <v>0</v>
      </c>
      <c r="F85" s="55">
        <f>F86</f>
        <v>0</v>
      </c>
      <c r="G85" s="51">
        <v>0</v>
      </c>
      <c r="H85" s="63"/>
      <c r="I85" s="55"/>
      <c r="J85" s="51"/>
      <c r="K85" s="51"/>
      <c r="L85" s="67"/>
      <c r="M85" s="55"/>
      <c r="N85" s="51"/>
      <c r="O85" s="66"/>
      <c r="P85" s="55"/>
      <c r="Q85" s="51"/>
      <c r="R85" s="66"/>
    </row>
    <row r="86" spans="1:18" ht="15.75" x14ac:dyDescent="0.25">
      <c r="A86" s="24" t="s">
        <v>163</v>
      </c>
      <c r="B86" s="22" t="s">
        <v>94</v>
      </c>
      <c r="C86" s="53">
        <v>0</v>
      </c>
      <c r="D86" s="55">
        <v>0</v>
      </c>
      <c r="E86" s="51">
        <v>0</v>
      </c>
      <c r="F86" s="55">
        <v>0</v>
      </c>
      <c r="G86" s="51">
        <v>0</v>
      </c>
      <c r="H86" s="63"/>
      <c r="I86" s="55"/>
      <c r="J86" s="51"/>
      <c r="K86" s="51"/>
      <c r="L86" s="67"/>
      <c r="M86" s="55"/>
      <c r="N86" s="51"/>
      <c r="O86" s="66"/>
      <c r="P86" s="55"/>
      <c r="Q86" s="51"/>
      <c r="R86" s="66"/>
    </row>
    <row r="87" spans="1:18" ht="15.75" x14ac:dyDescent="0.25">
      <c r="A87" s="24" t="s">
        <v>164</v>
      </c>
      <c r="B87" s="22" t="s">
        <v>95</v>
      </c>
      <c r="C87" s="53"/>
      <c r="D87" s="55"/>
      <c r="E87" s="51"/>
      <c r="F87" s="55"/>
      <c r="G87" s="51"/>
      <c r="H87" s="63"/>
      <c r="I87" s="55"/>
      <c r="J87" s="51"/>
      <c r="K87" s="51"/>
      <c r="L87" s="67"/>
      <c r="M87" s="55"/>
      <c r="N87" s="51"/>
      <c r="O87" s="66"/>
      <c r="P87" s="55"/>
      <c r="Q87" s="51"/>
      <c r="R87" s="66"/>
    </row>
    <row r="88" spans="1:18" ht="15.75" x14ac:dyDescent="0.25">
      <c r="A88" s="24" t="s">
        <v>165</v>
      </c>
      <c r="B88" s="22" t="s">
        <v>96</v>
      </c>
      <c r="C88" s="53"/>
      <c r="D88" s="55"/>
      <c r="E88" s="51"/>
      <c r="F88" s="55"/>
      <c r="G88" s="51"/>
      <c r="H88" s="63"/>
      <c r="I88" s="55"/>
      <c r="J88" s="51"/>
      <c r="K88" s="51"/>
      <c r="L88" s="67"/>
      <c r="M88" s="55"/>
      <c r="N88" s="51"/>
      <c r="O88" s="66"/>
      <c r="P88" s="55"/>
      <c r="Q88" s="51"/>
      <c r="R88" s="66"/>
    </row>
    <row r="89" spans="1:18" ht="15.75" x14ac:dyDescent="0.25">
      <c r="A89" s="24" t="s">
        <v>166</v>
      </c>
      <c r="B89" s="22" t="s">
        <v>97</v>
      </c>
      <c r="C89" s="53"/>
      <c r="D89" s="55"/>
      <c r="E89" s="51"/>
      <c r="F89" s="55"/>
      <c r="G89" s="51"/>
      <c r="H89" s="63"/>
      <c r="I89" s="55"/>
      <c r="J89" s="51"/>
      <c r="K89" s="51"/>
      <c r="L89" s="67"/>
      <c r="M89" s="55"/>
      <c r="N89" s="51"/>
      <c r="O89" s="66"/>
      <c r="P89" s="55"/>
      <c r="Q89" s="51"/>
      <c r="R89" s="66"/>
    </row>
    <row r="90" spans="1:18" ht="15.75" x14ac:dyDescent="0.25">
      <c r="A90" s="24" t="s">
        <v>167</v>
      </c>
      <c r="B90" s="22" t="s">
        <v>98</v>
      </c>
      <c r="C90" s="53"/>
      <c r="D90" s="55"/>
      <c r="E90" s="51"/>
      <c r="F90" s="55"/>
      <c r="G90" s="51"/>
      <c r="H90" s="63"/>
      <c r="I90" s="55"/>
      <c r="J90" s="51"/>
      <c r="K90" s="51"/>
      <c r="L90" s="67"/>
      <c r="M90" s="55"/>
      <c r="N90" s="51"/>
      <c r="O90" s="66"/>
      <c r="P90" s="55"/>
      <c r="Q90" s="51"/>
      <c r="R90" s="66"/>
    </row>
    <row r="91" spans="1:18" ht="30" x14ac:dyDescent="0.25">
      <c r="A91" s="24" t="s">
        <v>245</v>
      </c>
      <c r="B91" s="22" t="s">
        <v>244</v>
      </c>
      <c r="C91" s="53"/>
      <c r="D91" s="55"/>
      <c r="E91" s="51"/>
      <c r="F91" s="55"/>
      <c r="G91" s="51"/>
      <c r="H91" s="63"/>
      <c r="I91" s="55"/>
      <c r="J91" s="51"/>
      <c r="K91" s="51"/>
      <c r="L91" s="67"/>
      <c r="M91" s="55"/>
      <c r="N91" s="51"/>
      <c r="O91" s="66"/>
      <c r="P91" s="55"/>
      <c r="Q91" s="51"/>
      <c r="R91" s="66"/>
    </row>
    <row r="92" spans="1:18" ht="15.75" x14ac:dyDescent="0.25">
      <c r="A92" s="24" t="s">
        <v>168</v>
      </c>
      <c r="B92" s="22" t="s">
        <v>99</v>
      </c>
      <c r="C92" s="53"/>
      <c r="D92" s="55"/>
      <c r="E92" s="51"/>
      <c r="F92" s="55"/>
      <c r="G92" s="51"/>
      <c r="H92" s="63"/>
      <c r="I92" s="55"/>
      <c r="J92" s="51"/>
      <c r="K92" s="51"/>
      <c r="L92" s="67"/>
      <c r="M92" s="55"/>
      <c r="N92" s="51"/>
      <c r="O92" s="66"/>
      <c r="P92" s="55"/>
      <c r="Q92" s="51"/>
      <c r="R92" s="66"/>
    </row>
    <row r="93" spans="1:18" ht="15.75" x14ac:dyDescent="0.25">
      <c r="A93" s="24" t="s">
        <v>169</v>
      </c>
      <c r="B93" s="22" t="s">
        <v>100</v>
      </c>
      <c r="C93" s="53"/>
      <c r="D93" s="55"/>
      <c r="E93" s="51"/>
      <c r="F93" s="55"/>
      <c r="G93" s="51"/>
      <c r="H93" s="63"/>
      <c r="I93" s="55"/>
      <c r="J93" s="51"/>
      <c r="K93" s="51"/>
      <c r="L93" s="67"/>
      <c r="M93" s="55"/>
      <c r="N93" s="51"/>
      <c r="O93" s="66"/>
      <c r="P93" s="55"/>
      <c r="Q93" s="51"/>
      <c r="R93" s="66"/>
    </row>
    <row r="94" spans="1:18" ht="15.75" x14ac:dyDescent="0.25">
      <c r="A94" s="24" t="s">
        <v>170</v>
      </c>
      <c r="B94" s="22" t="s">
        <v>101</v>
      </c>
      <c r="C94" s="53"/>
      <c r="D94" s="55"/>
      <c r="E94" s="51"/>
      <c r="F94" s="55"/>
      <c r="G94" s="51"/>
      <c r="H94" s="63"/>
      <c r="I94" s="55"/>
      <c r="J94" s="51"/>
      <c r="K94" s="51"/>
      <c r="L94" s="67"/>
      <c r="M94" s="55"/>
      <c r="N94" s="51"/>
      <c r="O94" s="66"/>
      <c r="P94" s="55"/>
      <c r="Q94" s="51"/>
      <c r="R94" s="66"/>
    </row>
    <row r="95" spans="1:18" ht="15.75" x14ac:dyDescent="0.25">
      <c r="A95" s="24" t="s">
        <v>171</v>
      </c>
      <c r="B95" s="22" t="s">
        <v>102</v>
      </c>
      <c r="C95" s="53">
        <f>C96+C97+C98+C99+C100</f>
        <v>10661.83</v>
      </c>
      <c r="D95" s="53">
        <f>D96+D97+D98+D99+D100</f>
        <v>9088.39</v>
      </c>
      <c r="E95" s="51">
        <f t="shared" si="7"/>
        <v>85.242308309173936</v>
      </c>
      <c r="F95" s="55">
        <f>F96+F98+F99</f>
        <v>8169.47</v>
      </c>
      <c r="G95" s="51">
        <f>F95/C95*100</f>
        <v>76.623525229721352</v>
      </c>
      <c r="H95" s="63"/>
      <c r="I95" s="55">
        <f>SUM(I96:I100)</f>
        <v>7684.53</v>
      </c>
      <c r="J95" s="51">
        <f>I95/D95*100</f>
        <v>84.553259708265159</v>
      </c>
      <c r="K95" s="51">
        <f>I95/F95*100</f>
        <v>94.063996807626438</v>
      </c>
      <c r="L95" s="67"/>
      <c r="M95" s="55">
        <f>SUM(M96:M100)</f>
        <v>8781.8700000000008</v>
      </c>
      <c r="N95" s="51">
        <f>M95/I95*100</f>
        <v>114.27985836479266</v>
      </c>
      <c r="O95" s="66"/>
      <c r="P95" s="55">
        <f>SUM(P96:P99)</f>
        <v>7538.28</v>
      </c>
      <c r="Q95" s="51">
        <f>P95/M95*100</f>
        <v>85.839120825063446</v>
      </c>
      <c r="R95" s="66"/>
    </row>
    <row r="96" spans="1:18" ht="89.25" customHeight="1" x14ac:dyDescent="0.25">
      <c r="A96" s="24" t="s">
        <v>234</v>
      </c>
      <c r="B96" s="22" t="s">
        <v>236</v>
      </c>
      <c r="C96" s="53">
        <v>2088.89</v>
      </c>
      <c r="D96" s="55">
        <v>2142.0500000000002</v>
      </c>
      <c r="E96" s="51">
        <f t="shared" si="7"/>
        <v>102.54489226335519</v>
      </c>
      <c r="F96" s="55">
        <v>2142.0500000000002</v>
      </c>
      <c r="G96" s="51">
        <f>F96/C96*100</f>
        <v>102.54489226335519</v>
      </c>
      <c r="H96" s="63"/>
      <c r="I96" s="55">
        <v>2123.92</v>
      </c>
      <c r="J96" s="51">
        <f>I96/D96*100</f>
        <v>99.153614528138917</v>
      </c>
      <c r="K96" s="51">
        <f>I96/F96*100</f>
        <v>99.153614528138917</v>
      </c>
      <c r="L96" s="63"/>
      <c r="M96" s="55">
        <v>1907.74</v>
      </c>
      <c r="N96" s="51">
        <f>M96/I96*100</f>
        <v>89.821650532976761</v>
      </c>
      <c r="O96" s="67"/>
      <c r="P96" s="55">
        <v>2083.12</v>
      </c>
      <c r="Q96" s="51">
        <f>P96/M96*100</f>
        <v>109.19307662469728</v>
      </c>
      <c r="R96" s="67" t="s">
        <v>294</v>
      </c>
    </row>
    <row r="97" spans="1:18" ht="15.75" x14ac:dyDescent="0.25">
      <c r="A97" s="24" t="s">
        <v>235</v>
      </c>
      <c r="B97" s="22" t="s">
        <v>237</v>
      </c>
      <c r="C97" s="53">
        <v>0</v>
      </c>
      <c r="D97" s="55">
        <v>0</v>
      </c>
      <c r="E97" s="51"/>
      <c r="F97" s="55"/>
      <c r="G97" s="51"/>
      <c r="H97" s="63"/>
      <c r="I97" s="55"/>
      <c r="J97" s="51"/>
      <c r="K97" s="51"/>
      <c r="L97" s="67"/>
      <c r="M97" s="55"/>
      <c r="N97" s="51"/>
      <c r="O97" s="66"/>
      <c r="P97" s="55"/>
      <c r="Q97" s="51"/>
      <c r="R97" s="66"/>
    </row>
    <row r="98" spans="1:18" ht="73.5" customHeight="1" x14ac:dyDescent="0.25">
      <c r="A98" s="24" t="s">
        <v>172</v>
      </c>
      <c r="B98" s="22" t="s">
        <v>103</v>
      </c>
      <c r="C98" s="53">
        <v>1471.61</v>
      </c>
      <c r="D98" s="55">
        <v>697.5</v>
      </c>
      <c r="E98" s="51">
        <f t="shared" si="7"/>
        <v>47.397068516794533</v>
      </c>
      <c r="F98" s="55">
        <v>697.5</v>
      </c>
      <c r="G98" s="51">
        <f>F98/C98*100</f>
        <v>47.397068516794533</v>
      </c>
      <c r="H98" s="63" t="s">
        <v>284</v>
      </c>
      <c r="I98" s="55">
        <v>83.58</v>
      </c>
      <c r="J98" s="51">
        <f>I98/D98*100</f>
        <v>11.982795698924731</v>
      </c>
      <c r="K98" s="51">
        <f>I98/F98*100</f>
        <v>11.982795698924731</v>
      </c>
      <c r="L98" s="63" t="s">
        <v>289</v>
      </c>
      <c r="M98" s="55">
        <v>83.58</v>
      </c>
      <c r="N98" s="51">
        <f>M98/I98*100</f>
        <v>100</v>
      </c>
      <c r="O98" s="67"/>
      <c r="P98" s="55">
        <v>0</v>
      </c>
      <c r="Q98" s="51">
        <f>P98/M98*100</f>
        <v>0</v>
      </c>
      <c r="R98" s="66"/>
    </row>
    <row r="99" spans="1:18" ht="57.75" customHeight="1" x14ac:dyDescent="0.25">
      <c r="A99" s="24" t="s">
        <v>173</v>
      </c>
      <c r="B99" s="22" t="s">
        <v>104</v>
      </c>
      <c r="C99" s="53">
        <v>7101.33</v>
      </c>
      <c r="D99" s="55">
        <v>6248.84</v>
      </c>
      <c r="E99" s="51">
        <f t="shared" si="7"/>
        <v>87.995347350425916</v>
      </c>
      <c r="F99" s="55">
        <v>5329.92</v>
      </c>
      <c r="G99" s="51">
        <f>F99/C99*100</f>
        <v>75.055236131823193</v>
      </c>
      <c r="H99" s="63" t="s">
        <v>344</v>
      </c>
      <c r="I99" s="55">
        <v>5477.03</v>
      </c>
      <c r="J99" s="51">
        <f>I99/D99*100</f>
        <v>87.648747607555961</v>
      </c>
      <c r="K99" s="51">
        <f>I99/F99*100</f>
        <v>102.76007895052832</v>
      </c>
      <c r="L99" s="67" t="s">
        <v>290</v>
      </c>
      <c r="M99" s="55">
        <v>6790.55</v>
      </c>
      <c r="N99" s="51">
        <f>M99/I99*100</f>
        <v>123.98234079418957</v>
      </c>
      <c r="O99" s="67" t="s">
        <v>290</v>
      </c>
      <c r="P99" s="55">
        <v>5455.16</v>
      </c>
      <c r="Q99" s="51">
        <f>P99/M99*100</f>
        <v>80.334582618491865</v>
      </c>
      <c r="R99" s="67" t="s">
        <v>294</v>
      </c>
    </row>
    <row r="100" spans="1:18" ht="15.75" x14ac:dyDescent="0.25">
      <c r="A100" s="24" t="s">
        <v>174</v>
      </c>
      <c r="B100" s="22" t="s">
        <v>105</v>
      </c>
      <c r="C100" s="53">
        <v>0</v>
      </c>
      <c r="D100" s="55">
        <v>0</v>
      </c>
      <c r="E100" s="51">
        <v>0</v>
      </c>
      <c r="F100" s="55">
        <v>0</v>
      </c>
      <c r="G100" s="51">
        <v>0</v>
      </c>
      <c r="H100" s="63"/>
      <c r="I100" s="55"/>
      <c r="J100" s="51"/>
      <c r="K100" s="51"/>
      <c r="L100" s="67"/>
      <c r="M100" s="55"/>
      <c r="N100" s="51"/>
      <c r="O100" s="66"/>
      <c r="P100" s="55"/>
      <c r="Q100" s="51"/>
      <c r="R100" s="66"/>
    </row>
    <row r="101" spans="1:18" ht="15.75" x14ac:dyDescent="0.25">
      <c r="A101" s="24" t="s">
        <v>175</v>
      </c>
      <c r="B101" s="22" t="s">
        <v>106</v>
      </c>
      <c r="C101" s="53">
        <f>SUM(C102:C105)</f>
        <v>878.92000000000007</v>
      </c>
      <c r="D101" s="53">
        <f>SUM(D102:D105)</f>
        <v>924</v>
      </c>
      <c r="E101" s="51">
        <f t="shared" si="7"/>
        <v>105.12902198152277</v>
      </c>
      <c r="F101" s="55">
        <f>F102+F103</f>
        <v>916</v>
      </c>
      <c r="G101" s="51">
        <f>F101/C101*100</f>
        <v>104.21881399899877</v>
      </c>
      <c r="H101" s="63"/>
      <c r="I101" s="55">
        <f>SUM(I102:I105)</f>
        <v>904</v>
      </c>
      <c r="J101" s="51">
        <f>I101/D101*100</f>
        <v>97.835497835497833</v>
      </c>
      <c r="K101" s="51">
        <f>I101/F101*100</f>
        <v>98.689956331877724</v>
      </c>
      <c r="L101" s="67"/>
      <c r="M101" s="55">
        <f>M102+M103</f>
        <v>904</v>
      </c>
      <c r="N101" s="51">
        <f>M101/I101*100</f>
        <v>100</v>
      </c>
      <c r="O101" s="66"/>
      <c r="P101" s="55">
        <f>P102+P103</f>
        <v>275</v>
      </c>
      <c r="Q101" s="51">
        <f>P101/M101*100</f>
        <v>30.420353982300885</v>
      </c>
      <c r="R101" s="66"/>
    </row>
    <row r="102" spans="1:18" ht="55.5" customHeight="1" x14ac:dyDescent="0.25">
      <c r="A102" s="24" t="s">
        <v>176</v>
      </c>
      <c r="B102" s="22" t="s">
        <v>107</v>
      </c>
      <c r="C102" s="53">
        <v>753.47</v>
      </c>
      <c r="D102" s="55">
        <v>924</v>
      </c>
      <c r="E102" s="51">
        <f t="shared" si="7"/>
        <v>122.63261974597528</v>
      </c>
      <c r="F102" s="55">
        <v>916</v>
      </c>
      <c r="G102" s="51">
        <f>F102/C102*100</f>
        <v>121.57086546246035</v>
      </c>
      <c r="H102" s="63" t="s">
        <v>300</v>
      </c>
      <c r="I102" s="55">
        <v>904</v>
      </c>
      <c r="J102" s="51">
        <f>I102/D102*100</f>
        <v>97.835497835497833</v>
      </c>
      <c r="K102" s="51">
        <f>I102/F102*100</f>
        <v>98.689956331877724</v>
      </c>
      <c r="L102" s="67"/>
      <c r="M102" s="55">
        <v>904</v>
      </c>
      <c r="N102" s="51">
        <f>M102/I102*100</f>
        <v>100</v>
      </c>
      <c r="O102" s="67"/>
      <c r="P102" s="55">
        <v>275</v>
      </c>
      <c r="Q102" s="51">
        <f>P102/M102*100</f>
        <v>30.420353982300885</v>
      </c>
      <c r="R102" s="66"/>
    </row>
    <row r="103" spans="1:18" ht="42.75" customHeight="1" x14ac:dyDescent="0.25">
      <c r="A103" s="24" t="s">
        <v>177</v>
      </c>
      <c r="B103" s="22" t="s">
        <v>108</v>
      </c>
      <c r="C103" s="53">
        <v>125.45</v>
      </c>
      <c r="D103" s="55">
        <v>0</v>
      </c>
      <c r="E103" s="51">
        <f t="shared" si="7"/>
        <v>0</v>
      </c>
      <c r="F103" s="55">
        <v>0</v>
      </c>
      <c r="G103" s="51">
        <f>F103/C103*100</f>
        <v>0</v>
      </c>
      <c r="H103" s="63">
        <v>0</v>
      </c>
      <c r="I103" s="55">
        <v>0</v>
      </c>
      <c r="J103" s="51"/>
      <c r="K103" s="51"/>
      <c r="L103" s="67"/>
      <c r="M103" s="55">
        <v>0</v>
      </c>
      <c r="N103" s="51">
        <v>0</v>
      </c>
      <c r="O103" s="66"/>
      <c r="P103" s="55">
        <v>0</v>
      </c>
      <c r="Q103" s="51">
        <v>100</v>
      </c>
      <c r="R103" s="66"/>
    </row>
    <row r="104" spans="1:18" ht="15.75" x14ac:dyDescent="0.25">
      <c r="A104" s="24" t="s">
        <v>178</v>
      </c>
      <c r="B104" s="22" t="s">
        <v>109</v>
      </c>
      <c r="C104" s="53"/>
      <c r="D104" s="55"/>
      <c r="E104" s="51"/>
      <c r="F104" s="55"/>
      <c r="G104" s="51"/>
      <c r="H104" s="63"/>
      <c r="I104" s="55"/>
      <c r="J104" s="51"/>
      <c r="K104" s="51"/>
      <c r="L104" s="67"/>
      <c r="M104" s="55"/>
      <c r="N104" s="51"/>
      <c r="O104" s="66"/>
      <c r="P104" s="55"/>
      <c r="Q104" s="51"/>
      <c r="R104" s="66"/>
    </row>
    <row r="105" spans="1:18" ht="15.75" x14ac:dyDescent="0.25">
      <c r="A105" s="24" t="s">
        <v>179</v>
      </c>
      <c r="B105" s="22" t="s">
        <v>110</v>
      </c>
      <c r="C105" s="53"/>
      <c r="D105" s="55"/>
      <c r="E105" s="51"/>
      <c r="F105" s="55"/>
      <c r="G105" s="51"/>
      <c r="H105" s="63"/>
      <c r="I105" s="55"/>
      <c r="J105" s="51"/>
      <c r="K105" s="51"/>
      <c r="L105" s="67"/>
      <c r="M105" s="55"/>
      <c r="N105" s="51"/>
      <c r="O105" s="66"/>
      <c r="P105" s="55"/>
      <c r="Q105" s="51"/>
      <c r="R105" s="66"/>
    </row>
    <row r="106" spans="1:18" ht="15.75" x14ac:dyDescent="0.25">
      <c r="A106" s="24" t="s">
        <v>180</v>
      </c>
      <c r="B106" s="22" t="s">
        <v>111</v>
      </c>
      <c r="C106" s="53"/>
      <c r="D106" s="55"/>
      <c r="E106" s="51"/>
      <c r="F106" s="55"/>
      <c r="G106" s="51"/>
      <c r="H106" s="63"/>
      <c r="I106" s="55"/>
      <c r="J106" s="51"/>
      <c r="K106" s="51"/>
      <c r="L106" s="67"/>
      <c r="M106" s="55"/>
      <c r="N106" s="51"/>
      <c r="O106" s="66"/>
      <c r="P106" s="55"/>
      <c r="Q106" s="51"/>
      <c r="R106" s="66"/>
    </row>
    <row r="107" spans="1:18" ht="15.75" x14ac:dyDescent="0.25">
      <c r="A107" s="24" t="s">
        <v>181</v>
      </c>
      <c r="B107" s="22" t="s">
        <v>112</v>
      </c>
      <c r="C107" s="53"/>
      <c r="D107" s="55"/>
      <c r="E107" s="51"/>
      <c r="F107" s="55"/>
      <c r="G107" s="51"/>
      <c r="H107" s="63"/>
      <c r="I107" s="55"/>
      <c r="J107" s="51"/>
      <c r="K107" s="51"/>
      <c r="L107" s="67"/>
      <c r="M107" s="55"/>
      <c r="N107" s="51"/>
      <c r="O107" s="66"/>
      <c r="P107" s="55"/>
      <c r="Q107" s="51"/>
      <c r="R107" s="66"/>
    </row>
    <row r="108" spans="1:18" ht="15.75" x14ac:dyDescent="0.25">
      <c r="A108" s="24" t="s">
        <v>182</v>
      </c>
      <c r="B108" s="22" t="s">
        <v>113</v>
      </c>
      <c r="C108" s="53"/>
      <c r="D108" s="55"/>
      <c r="E108" s="51"/>
      <c r="F108" s="55"/>
      <c r="G108" s="51"/>
      <c r="H108" s="63"/>
      <c r="I108" s="55"/>
      <c r="J108" s="51"/>
      <c r="K108" s="51"/>
      <c r="L108" s="67"/>
      <c r="M108" s="55"/>
      <c r="N108" s="51"/>
      <c r="O108" s="66"/>
      <c r="P108" s="55"/>
      <c r="Q108" s="51"/>
      <c r="R108" s="66"/>
    </row>
    <row r="109" spans="1:18" ht="15.75" x14ac:dyDescent="0.25">
      <c r="A109" s="24" t="s">
        <v>183</v>
      </c>
      <c r="B109" s="22" t="s">
        <v>114</v>
      </c>
      <c r="C109" s="53"/>
      <c r="D109" s="55"/>
      <c r="E109" s="51"/>
      <c r="F109" s="55"/>
      <c r="G109" s="51"/>
      <c r="H109" s="63"/>
      <c r="I109" s="55"/>
      <c r="J109" s="51"/>
      <c r="K109" s="51"/>
      <c r="L109" s="67"/>
      <c r="M109" s="55"/>
      <c r="N109" s="51"/>
      <c r="O109" s="66"/>
      <c r="P109" s="55"/>
      <c r="Q109" s="51"/>
      <c r="R109" s="66"/>
    </row>
    <row r="110" spans="1:18" ht="30" x14ac:dyDescent="0.25">
      <c r="A110" s="24" t="s">
        <v>184</v>
      </c>
      <c r="B110" s="22" t="s">
        <v>115</v>
      </c>
      <c r="C110" s="53">
        <f>C111+C112</f>
        <v>416.03</v>
      </c>
      <c r="D110" s="53">
        <f>D111+D112</f>
        <v>10</v>
      </c>
      <c r="E110" s="51">
        <f t="shared" si="7"/>
        <v>2.4036728120568229</v>
      </c>
      <c r="F110" s="55">
        <f>F111</f>
        <v>10</v>
      </c>
      <c r="G110" s="51">
        <f>F110/C110*100</f>
        <v>2.4036728120568229</v>
      </c>
      <c r="H110" s="63"/>
      <c r="I110" s="55">
        <f>I111</f>
        <v>10</v>
      </c>
      <c r="J110" s="51">
        <f>I110/D110*100</f>
        <v>100</v>
      </c>
      <c r="K110" s="51">
        <f>I110/F110*100</f>
        <v>100</v>
      </c>
      <c r="L110" s="67"/>
      <c r="M110" s="55">
        <f>M111</f>
        <v>9.6980000000000004</v>
      </c>
      <c r="N110" s="51">
        <f>M110/I110*100</f>
        <v>96.98</v>
      </c>
      <c r="O110" s="66"/>
      <c r="P110" s="55">
        <f>P111</f>
        <v>6.383</v>
      </c>
      <c r="Q110" s="51">
        <f>P110/M110*100</f>
        <v>65.817694369973196</v>
      </c>
      <c r="R110" s="66"/>
    </row>
    <row r="111" spans="1:18" ht="73.5" customHeight="1" x14ac:dyDescent="0.25">
      <c r="A111" s="24" t="s">
        <v>185</v>
      </c>
      <c r="B111" s="22" t="s">
        <v>220</v>
      </c>
      <c r="C111" s="53">
        <v>416.03</v>
      </c>
      <c r="D111" s="55">
        <v>10</v>
      </c>
      <c r="E111" s="51">
        <f t="shared" si="7"/>
        <v>2.4036728120568229</v>
      </c>
      <c r="F111" s="55">
        <v>10</v>
      </c>
      <c r="G111" s="51">
        <f>F111/C111*100</f>
        <v>2.4036728120568229</v>
      </c>
      <c r="H111" s="63" t="s">
        <v>333</v>
      </c>
      <c r="I111" s="55">
        <v>10</v>
      </c>
      <c r="J111" s="51">
        <f>I111/D111*100</f>
        <v>100</v>
      </c>
      <c r="K111" s="51">
        <f>I111/F111*100</f>
        <v>100</v>
      </c>
      <c r="L111" s="64"/>
      <c r="M111" s="55">
        <v>9.6980000000000004</v>
      </c>
      <c r="N111" s="51">
        <f>M111/I111*100</f>
        <v>96.98</v>
      </c>
      <c r="O111" s="67"/>
      <c r="P111" s="55">
        <v>6.383</v>
      </c>
      <c r="Q111" s="51">
        <f>P111/M111*100</f>
        <v>65.817694369973196</v>
      </c>
      <c r="R111" s="66"/>
    </row>
    <row r="112" spans="1:18" ht="15.75" x14ac:dyDescent="0.25">
      <c r="A112" s="24" t="s">
        <v>186</v>
      </c>
      <c r="B112" s="22" t="s">
        <v>116</v>
      </c>
      <c r="C112" s="53"/>
      <c r="D112" s="55"/>
      <c r="E112" s="51"/>
      <c r="F112" s="55"/>
      <c r="G112" s="51"/>
      <c r="H112" s="63"/>
      <c r="I112" s="55"/>
      <c r="J112" s="51"/>
      <c r="K112" s="51"/>
      <c r="L112" s="67"/>
      <c r="M112" s="55"/>
      <c r="N112" s="51"/>
      <c r="O112" s="66"/>
      <c r="P112" s="55"/>
      <c r="Q112" s="51"/>
      <c r="R112" s="66"/>
    </row>
    <row r="113" spans="1:18" ht="30.75" customHeight="1" x14ac:dyDescent="0.25">
      <c r="A113" s="24" t="s">
        <v>187</v>
      </c>
      <c r="B113" s="22" t="s">
        <v>117</v>
      </c>
      <c r="C113" s="53"/>
      <c r="D113" s="55"/>
      <c r="E113" s="51"/>
      <c r="F113" s="55"/>
      <c r="G113" s="51"/>
      <c r="H113" s="63"/>
      <c r="I113" s="55"/>
      <c r="J113" s="51"/>
      <c r="K113" s="51"/>
      <c r="L113" s="67"/>
      <c r="M113" s="55"/>
      <c r="N113" s="51"/>
      <c r="O113" s="66"/>
      <c r="P113" s="55"/>
      <c r="Q113" s="51"/>
      <c r="R113" s="66"/>
    </row>
    <row r="114" spans="1:18" ht="30" x14ac:dyDescent="0.25">
      <c r="A114" s="24" t="s">
        <v>188</v>
      </c>
      <c r="B114" s="22" t="s">
        <v>118</v>
      </c>
      <c r="C114" s="53"/>
      <c r="D114" s="55"/>
      <c r="E114" s="51"/>
      <c r="F114" s="55"/>
      <c r="G114" s="51"/>
      <c r="H114" s="63"/>
      <c r="I114" s="55"/>
      <c r="J114" s="51"/>
      <c r="K114" s="51"/>
      <c r="L114" s="67"/>
      <c r="M114" s="55"/>
      <c r="N114" s="51"/>
      <c r="O114" s="66"/>
      <c r="P114" s="55"/>
      <c r="Q114" s="51"/>
      <c r="R114" s="66"/>
    </row>
    <row r="115" spans="1:18" ht="15.75" x14ac:dyDescent="0.25">
      <c r="A115" s="24" t="s">
        <v>189</v>
      </c>
      <c r="B115" s="22" t="s">
        <v>119</v>
      </c>
      <c r="C115" s="53"/>
      <c r="D115" s="55"/>
      <c r="E115" s="51"/>
      <c r="F115" s="55"/>
      <c r="G115" s="51"/>
      <c r="H115" s="63"/>
      <c r="I115" s="55"/>
      <c r="J115" s="51"/>
      <c r="K115" s="51"/>
      <c r="L115" s="67"/>
      <c r="M115" s="55"/>
      <c r="N115" s="51"/>
      <c r="O115" s="66"/>
      <c r="P115" s="55"/>
      <c r="Q115" s="51"/>
      <c r="R115" s="66"/>
    </row>
    <row r="116" spans="1:18" ht="15.75" x14ac:dyDescent="0.25">
      <c r="A116" s="24" t="s">
        <v>190</v>
      </c>
      <c r="B116" s="22" t="s">
        <v>221</v>
      </c>
      <c r="C116" s="53"/>
      <c r="D116" s="55"/>
      <c r="E116" s="51"/>
      <c r="F116" s="55"/>
      <c r="G116" s="51"/>
      <c r="H116" s="63"/>
      <c r="I116" s="55"/>
      <c r="J116" s="51"/>
      <c r="K116" s="51"/>
      <c r="L116" s="67"/>
      <c r="M116" s="55"/>
      <c r="N116" s="51"/>
      <c r="O116" s="66"/>
      <c r="P116" s="55"/>
      <c r="Q116" s="51"/>
      <c r="R116" s="66"/>
    </row>
  </sheetData>
  <mergeCells count="5">
    <mergeCell ref="D2:E2"/>
    <mergeCell ref="B1:Q1"/>
    <mergeCell ref="O71:O73"/>
    <mergeCell ref="R71:R72"/>
    <mergeCell ref="L71:L72"/>
  </mergeCells>
  <pageMargins left="0.23622047244094491" right="0.23622047244094491" top="0.35433070866141736" bottom="0.15748031496062992" header="0.31496062992125984" footer="0.31496062992125984"/>
  <pageSetup paperSize="9" scale="4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tabSelected="1" view="pageBreakPreview" zoomScaleNormal="100" zoomScaleSheetLayoutView="100" workbookViewId="0">
      <pane xSplit="2" ySplit="3" topLeftCell="F4" activePane="bottomRight" state="frozen"/>
      <selection pane="topRight" activeCell="C1" sqref="C1"/>
      <selection pane="bottomLeft" activeCell="A6" sqref="A6"/>
      <selection pane="bottomRight" activeCell="H13" sqref="H13"/>
    </sheetView>
  </sheetViews>
  <sheetFormatPr defaultRowHeight="15" x14ac:dyDescent="0.25"/>
  <cols>
    <col min="1" max="1" width="7" style="17" customWidth="1"/>
    <col min="2" max="2" width="71.7109375" style="10" customWidth="1"/>
    <col min="3" max="3" width="13.28515625" style="10" customWidth="1"/>
    <col min="4" max="4" width="16.7109375" style="10" customWidth="1"/>
    <col min="5" max="5" width="15.28515625" customWidth="1"/>
    <col min="6" max="6" width="13.85546875" customWidth="1"/>
    <col min="7" max="7" width="15.7109375" customWidth="1"/>
    <col min="8" max="8" width="14.28515625" customWidth="1"/>
    <col min="9" max="9" width="13" customWidth="1"/>
    <col min="10" max="10" width="12.42578125" customWidth="1"/>
    <col min="11" max="11" width="10.85546875" customWidth="1"/>
    <col min="12" max="12" width="14" customWidth="1"/>
    <col min="13" max="13" width="13.5703125" customWidth="1"/>
    <col min="14" max="14" width="12.42578125" customWidth="1"/>
    <col min="15" max="15" width="15.140625" customWidth="1"/>
    <col min="16" max="16" width="12.42578125" customWidth="1"/>
    <col min="17" max="17" width="13" customWidth="1"/>
    <col min="18" max="18" width="14.7109375" customWidth="1"/>
  </cols>
  <sheetData>
    <row r="1" spans="1:18" ht="20.25" customHeight="1" x14ac:dyDescent="0.3">
      <c r="A1" s="21"/>
      <c r="B1" s="105" t="s">
        <v>283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" t="s">
        <v>40</v>
      </c>
    </row>
    <row r="2" spans="1:18" ht="17.25" customHeight="1" x14ac:dyDescent="0.25">
      <c r="A2" s="21"/>
      <c r="B2" s="16"/>
      <c r="C2" s="16"/>
      <c r="D2" s="16"/>
      <c r="E2" s="6"/>
      <c r="F2" s="6"/>
      <c r="G2" s="6"/>
      <c r="H2" s="6"/>
      <c r="I2" s="107"/>
      <c r="J2" s="107"/>
      <c r="K2" s="107"/>
      <c r="L2" s="6"/>
      <c r="M2" s="6"/>
      <c r="N2" s="6"/>
      <c r="O2" s="6"/>
      <c r="P2" s="6"/>
      <c r="Q2" s="6"/>
      <c r="R2" s="1" t="s">
        <v>6</v>
      </c>
    </row>
    <row r="3" spans="1:18" ht="126" x14ac:dyDescent="0.25">
      <c r="A3" s="32" t="s">
        <v>5</v>
      </c>
      <c r="B3" s="31" t="s">
        <v>225</v>
      </c>
      <c r="C3" s="26" t="s">
        <v>364</v>
      </c>
      <c r="D3" s="27" t="s">
        <v>365</v>
      </c>
      <c r="E3" s="27" t="s">
        <v>3</v>
      </c>
      <c r="F3" s="27" t="s">
        <v>321</v>
      </c>
      <c r="G3" s="27" t="s">
        <v>4</v>
      </c>
      <c r="H3" s="40" t="s">
        <v>246</v>
      </c>
      <c r="I3" s="40" t="s">
        <v>347</v>
      </c>
      <c r="J3" s="40" t="s">
        <v>348</v>
      </c>
      <c r="K3" s="40" t="s">
        <v>349</v>
      </c>
      <c r="L3" s="40" t="s">
        <v>246</v>
      </c>
      <c r="M3" s="40" t="s">
        <v>295</v>
      </c>
      <c r="N3" s="40" t="s">
        <v>296</v>
      </c>
      <c r="O3" s="40" t="s">
        <v>246</v>
      </c>
      <c r="P3" s="40" t="s">
        <v>350</v>
      </c>
      <c r="Q3" s="40" t="s">
        <v>351</v>
      </c>
      <c r="R3" s="40" t="s">
        <v>246</v>
      </c>
    </row>
    <row r="4" spans="1:18" ht="15.75" x14ac:dyDescent="0.25">
      <c r="A4" s="48">
        <v>1</v>
      </c>
      <c r="B4" s="48">
        <v>2</v>
      </c>
      <c r="C4" s="26">
        <v>3</v>
      </c>
      <c r="D4" s="27">
        <v>4</v>
      </c>
      <c r="E4" s="27" t="s">
        <v>255</v>
      </c>
      <c r="F4" s="27">
        <v>6</v>
      </c>
      <c r="G4" s="27" t="s">
        <v>256</v>
      </c>
      <c r="H4" s="40">
        <v>8</v>
      </c>
      <c r="I4" s="40">
        <v>9</v>
      </c>
      <c r="J4" s="40" t="s">
        <v>257</v>
      </c>
      <c r="K4" s="40" t="s">
        <v>258</v>
      </c>
      <c r="L4" s="40">
        <v>12</v>
      </c>
      <c r="M4" s="40">
        <v>13</v>
      </c>
      <c r="N4" s="40" t="s">
        <v>259</v>
      </c>
      <c r="O4" s="40">
        <v>15</v>
      </c>
      <c r="P4" s="40">
        <v>16</v>
      </c>
      <c r="Q4" s="40" t="s">
        <v>260</v>
      </c>
      <c r="R4" s="40">
        <v>18</v>
      </c>
    </row>
    <row r="5" spans="1:18" x14ac:dyDescent="0.25">
      <c r="A5" s="20"/>
      <c r="B5" s="13" t="s">
        <v>227</v>
      </c>
      <c r="C5" s="68">
        <v>-2500</v>
      </c>
      <c r="D5" s="68">
        <v>0</v>
      </c>
      <c r="E5" s="69"/>
      <c r="F5" s="69">
        <v>0</v>
      </c>
      <c r="G5" s="69"/>
      <c r="H5" s="20"/>
      <c r="I5" s="69">
        <v>0</v>
      </c>
      <c r="J5" s="69"/>
      <c r="K5" s="69"/>
      <c r="L5" s="20"/>
      <c r="M5" s="69">
        <v>-3333.33</v>
      </c>
      <c r="N5" s="69"/>
      <c r="O5" s="20"/>
      <c r="P5" s="69">
        <v>-3333.33</v>
      </c>
      <c r="Q5" s="69"/>
      <c r="R5" s="20"/>
    </row>
    <row r="6" spans="1:18" x14ac:dyDescent="0.25">
      <c r="A6" s="20" t="s">
        <v>35</v>
      </c>
      <c r="B6" s="13" t="s">
        <v>228</v>
      </c>
      <c r="C6" s="68">
        <v>0</v>
      </c>
      <c r="D6" s="68">
        <v>0</v>
      </c>
      <c r="E6" s="69"/>
      <c r="F6" s="69">
        <v>0</v>
      </c>
      <c r="G6" s="69"/>
      <c r="H6" s="20"/>
      <c r="I6" s="69">
        <v>0</v>
      </c>
      <c r="J6" s="69"/>
      <c r="K6" s="69"/>
      <c r="L6" s="20"/>
      <c r="M6" s="69">
        <v>0</v>
      </c>
      <c r="N6" s="69"/>
      <c r="O6" s="20"/>
      <c r="P6" s="69">
        <v>0</v>
      </c>
      <c r="Q6" s="69"/>
      <c r="R6" s="20"/>
    </row>
    <row r="7" spans="1:18" x14ac:dyDescent="0.25">
      <c r="A7" s="20" t="s">
        <v>35</v>
      </c>
      <c r="B7" s="13" t="s">
        <v>229</v>
      </c>
      <c r="C7" s="68">
        <v>0</v>
      </c>
      <c r="D7" s="68">
        <v>0</v>
      </c>
      <c r="E7" s="69">
        <v>0</v>
      </c>
      <c r="F7" s="69">
        <v>0</v>
      </c>
      <c r="G7" s="69">
        <v>0</v>
      </c>
      <c r="H7" s="74"/>
      <c r="I7" s="69">
        <v>0</v>
      </c>
      <c r="J7" s="69"/>
      <c r="K7" s="69"/>
      <c r="L7" s="20"/>
      <c r="M7" s="69">
        <v>0</v>
      </c>
      <c r="N7" s="69"/>
      <c r="O7" s="20"/>
      <c r="P7" s="69">
        <v>0</v>
      </c>
      <c r="Q7" s="69"/>
      <c r="R7" s="20"/>
    </row>
    <row r="8" spans="1:18" x14ac:dyDescent="0.25">
      <c r="A8" s="20" t="s">
        <v>35</v>
      </c>
      <c r="B8" s="13" t="s">
        <v>230</v>
      </c>
      <c r="C8" s="68">
        <v>-12500</v>
      </c>
      <c r="D8" s="68">
        <v>0</v>
      </c>
      <c r="E8" s="69">
        <f>D8/C8*100</f>
        <v>0</v>
      </c>
      <c r="F8" s="69">
        <v>0</v>
      </c>
      <c r="G8" s="69">
        <f>F8/C8*100</f>
        <v>0</v>
      </c>
      <c r="H8" s="20"/>
      <c r="I8" s="69">
        <v>0</v>
      </c>
      <c r="J8" s="69">
        <v>0</v>
      </c>
      <c r="K8" s="69"/>
      <c r="L8" s="20"/>
      <c r="M8" s="69">
        <v>0</v>
      </c>
      <c r="N8" s="69"/>
      <c r="O8" s="20"/>
      <c r="P8" s="69">
        <v>0</v>
      </c>
      <c r="Q8" s="69"/>
      <c r="R8" s="20"/>
    </row>
    <row r="9" spans="1:18" ht="30" x14ac:dyDescent="0.25">
      <c r="A9" s="20" t="s">
        <v>33</v>
      </c>
      <c r="B9" s="13" t="s">
        <v>34</v>
      </c>
      <c r="C9" s="68">
        <v>10000</v>
      </c>
      <c r="D9" s="68">
        <v>0</v>
      </c>
      <c r="E9" s="69"/>
      <c r="F9" s="69">
        <v>0</v>
      </c>
      <c r="G9" s="69"/>
      <c r="H9" s="20"/>
      <c r="I9" s="69">
        <v>0</v>
      </c>
      <c r="J9" s="69"/>
      <c r="K9" s="69"/>
      <c r="L9" s="20"/>
      <c r="M9" s="69">
        <v>-3333.33</v>
      </c>
      <c r="N9" s="69"/>
      <c r="O9" s="20"/>
      <c r="P9" s="69">
        <f>P10+P11</f>
        <v>-3333.33</v>
      </c>
      <c r="Q9" s="69"/>
      <c r="R9" s="20"/>
    </row>
    <row r="10" spans="1:18" x14ac:dyDescent="0.25">
      <c r="A10" s="20" t="s">
        <v>33</v>
      </c>
      <c r="B10" s="13" t="s">
        <v>231</v>
      </c>
      <c r="C10" s="68">
        <v>10000</v>
      </c>
      <c r="D10" s="68">
        <v>0</v>
      </c>
      <c r="E10" s="69"/>
      <c r="F10" s="69">
        <v>0</v>
      </c>
      <c r="G10" s="69"/>
      <c r="H10" s="20"/>
      <c r="I10" s="69">
        <v>0</v>
      </c>
      <c r="J10" s="69"/>
      <c r="K10" s="69"/>
      <c r="L10" s="20"/>
      <c r="M10" s="69">
        <v>0</v>
      </c>
      <c r="N10" s="69"/>
      <c r="O10" s="20"/>
      <c r="P10" s="69"/>
      <c r="Q10" s="69"/>
      <c r="R10" s="20"/>
    </row>
    <row r="11" spans="1:18" x14ac:dyDescent="0.25">
      <c r="A11" s="20" t="s">
        <v>33</v>
      </c>
      <c r="B11" s="13" t="s">
        <v>232</v>
      </c>
      <c r="C11" s="68"/>
      <c r="D11" s="68">
        <v>0</v>
      </c>
      <c r="E11" s="69"/>
      <c r="F11" s="69">
        <v>0</v>
      </c>
      <c r="G11" s="69"/>
      <c r="H11" s="20"/>
      <c r="I11" s="69">
        <v>0</v>
      </c>
      <c r="J11" s="69"/>
      <c r="K11" s="69"/>
      <c r="L11" s="20"/>
      <c r="M11" s="69">
        <v>-3333.33</v>
      </c>
      <c r="N11" s="69"/>
      <c r="O11" s="20"/>
      <c r="P11" s="69">
        <v>-3333.33</v>
      </c>
      <c r="Q11" s="69"/>
      <c r="R11" s="20"/>
    </row>
    <row r="12" spans="1:18" x14ac:dyDescent="0.25">
      <c r="A12" s="20" t="s">
        <v>32</v>
      </c>
      <c r="B12" s="13" t="s">
        <v>31</v>
      </c>
      <c r="C12" s="68">
        <v>9495.7199999999993</v>
      </c>
      <c r="D12" s="68">
        <v>2957.68</v>
      </c>
      <c r="E12" s="69">
        <f>D12/C12*100</f>
        <v>31.147506455539968</v>
      </c>
      <c r="F12" s="69">
        <v>-2034.75</v>
      </c>
      <c r="G12" s="69">
        <f>F12/C12*100</f>
        <v>-21.428074964299707</v>
      </c>
      <c r="H12" s="20"/>
      <c r="I12" s="69">
        <v>0</v>
      </c>
      <c r="J12" s="69">
        <f>I12/D12*100</f>
        <v>0</v>
      </c>
      <c r="K12" s="69"/>
      <c r="L12" s="20"/>
      <c r="M12" s="69">
        <v>0</v>
      </c>
      <c r="N12" s="69"/>
      <c r="O12" s="20"/>
      <c r="P12" s="69">
        <v>0</v>
      </c>
      <c r="Q12" s="69"/>
      <c r="R12" s="20"/>
    </row>
    <row r="13" spans="1:18" ht="30" x14ac:dyDescent="0.25">
      <c r="A13" s="20" t="s">
        <v>29</v>
      </c>
      <c r="B13" s="13" t="s">
        <v>30</v>
      </c>
      <c r="C13" s="68"/>
      <c r="D13" s="68"/>
      <c r="E13" s="69"/>
      <c r="F13" s="69"/>
      <c r="G13" s="69"/>
      <c r="H13" s="20"/>
      <c r="I13" s="69"/>
      <c r="J13" s="69"/>
      <c r="K13" s="69"/>
      <c r="L13" s="20"/>
      <c r="M13" s="69"/>
      <c r="N13" s="69"/>
      <c r="O13" s="20"/>
      <c r="P13" s="69"/>
      <c r="Q13" s="69"/>
      <c r="R13" s="20"/>
    </row>
    <row r="14" spans="1:18" x14ac:dyDescent="0.25">
      <c r="A14" s="20" t="s">
        <v>29</v>
      </c>
      <c r="B14" s="13" t="s">
        <v>28</v>
      </c>
      <c r="C14" s="68"/>
      <c r="D14" s="68"/>
      <c r="E14" s="69"/>
      <c r="F14" s="69"/>
      <c r="G14" s="69"/>
      <c r="H14" s="20"/>
      <c r="I14" s="69"/>
      <c r="J14" s="69"/>
      <c r="K14" s="69"/>
      <c r="L14" s="20"/>
      <c r="M14" s="69"/>
      <c r="N14" s="69"/>
      <c r="O14" s="20"/>
      <c r="P14" s="69"/>
      <c r="Q14" s="69"/>
      <c r="R14" s="20"/>
    </row>
    <row r="15" spans="1:18" x14ac:dyDescent="0.25">
      <c r="A15" s="20"/>
      <c r="B15" s="13" t="s">
        <v>233</v>
      </c>
      <c r="C15" s="68"/>
      <c r="D15" s="68"/>
      <c r="E15" s="69"/>
      <c r="F15" s="69"/>
      <c r="G15" s="69"/>
      <c r="H15" s="20"/>
      <c r="I15" s="69"/>
      <c r="J15" s="69"/>
      <c r="K15" s="69"/>
      <c r="L15" s="20"/>
      <c r="M15" s="69"/>
      <c r="N15" s="69"/>
      <c r="O15" s="20"/>
      <c r="P15" s="69"/>
      <c r="Q15" s="69"/>
      <c r="R15" s="20"/>
    </row>
    <row r="16" spans="1:18" ht="30" customHeight="1" x14ac:dyDescent="0.25">
      <c r="A16" s="20"/>
      <c r="B16" s="46" t="s">
        <v>250</v>
      </c>
      <c r="C16" s="68">
        <v>10000</v>
      </c>
      <c r="D16" s="68">
        <v>10000</v>
      </c>
      <c r="E16" s="69">
        <f>D16/C16*100</f>
        <v>100</v>
      </c>
      <c r="F16" s="69">
        <v>10000</v>
      </c>
      <c r="G16" s="69">
        <f>F16/C16*100</f>
        <v>100</v>
      </c>
      <c r="H16" s="20"/>
      <c r="I16" s="69">
        <v>10000</v>
      </c>
      <c r="J16" s="69">
        <f>I16/D16*100</f>
        <v>100</v>
      </c>
      <c r="K16" s="69">
        <f>I16/F16*100</f>
        <v>100</v>
      </c>
      <c r="L16" s="20"/>
      <c r="M16" s="69">
        <v>6666.67</v>
      </c>
      <c r="N16" s="69">
        <f>M16/I16*100</f>
        <v>66.666700000000006</v>
      </c>
      <c r="O16" s="20"/>
      <c r="P16" s="69">
        <v>3333.34</v>
      </c>
      <c r="Q16" s="69">
        <f>P16/M16*100</f>
        <v>50.000074999962507</v>
      </c>
      <c r="R16" s="20"/>
    </row>
    <row r="17" spans="1:18" ht="32.25" customHeight="1" x14ac:dyDescent="0.25">
      <c r="A17" s="20"/>
      <c r="B17" s="45" t="s">
        <v>249</v>
      </c>
      <c r="C17" s="68">
        <f>C16*100/'Форма № 1 Доходы'!C6</f>
        <v>16.557755271740913</v>
      </c>
      <c r="D17" s="68">
        <f>D16*100/'Форма № 1 Доходы'!D6</f>
        <v>13.72383311050403</v>
      </c>
      <c r="E17" s="69">
        <f>D17/C17*100</f>
        <v>82.884623460563333</v>
      </c>
      <c r="F17" s="69">
        <f>F16*100/'Форма № 1 Доходы'!F6</f>
        <v>15.6095952806574</v>
      </c>
      <c r="G17" s="69">
        <f>F17/C17*100</f>
        <v>94.273619971290827</v>
      </c>
      <c r="H17" s="20"/>
      <c r="I17" s="69">
        <f>I16*100/'Форма № 1 Доходы'!I6</f>
        <v>16.833812395577759</v>
      </c>
      <c r="J17" s="69">
        <f>I17/D17*100</f>
        <v>122.66115639874253</v>
      </c>
      <c r="K17" s="69">
        <f>I17/F17*100</f>
        <v>107.84272169078812</v>
      </c>
      <c r="L17" s="20"/>
      <c r="M17" s="69">
        <f>M16*100/'Форма № 1 Доходы'!M6</f>
        <v>10.663911326635761</v>
      </c>
      <c r="N17" s="69">
        <f>M17/I17*100</f>
        <v>63.348165442530238</v>
      </c>
      <c r="O17" s="20"/>
      <c r="P17" s="69">
        <f>P16*100/'Форма № 1 Доходы'!P6</f>
        <v>5.0861862712307158</v>
      </c>
      <c r="Q17" s="69">
        <f>P17/M17*100</f>
        <v>47.695316619209926</v>
      </c>
      <c r="R17" s="20"/>
    </row>
    <row r="18" spans="1:18" x14ac:dyDescent="0.25">
      <c r="A18" s="19"/>
      <c r="B18" s="13"/>
      <c r="C18" s="13"/>
      <c r="D18" s="13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 x14ac:dyDescent="0.25">
      <c r="A19" s="19"/>
      <c r="B19" s="13"/>
      <c r="C19" s="13"/>
      <c r="D19" s="13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spans="1:18" x14ac:dyDescent="0.25">
      <c r="A20" s="19"/>
      <c r="B20" s="13"/>
      <c r="C20" s="13"/>
      <c r="D20" s="13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spans="1:18" x14ac:dyDescent="0.25">
      <c r="A21" s="19"/>
      <c r="B21" s="13"/>
      <c r="C21" s="13"/>
      <c r="D21" s="13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</row>
    <row r="22" spans="1:18" x14ac:dyDescent="0.25">
      <c r="A22" s="19"/>
      <c r="B22" s="13"/>
      <c r="C22" s="13"/>
      <c r="D22" s="13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x14ac:dyDescent="0.25">
      <c r="A23" s="19"/>
      <c r="B23" s="13"/>
      <c r="C23" s="13"/>
      <c r="D23" s="13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x14ac:dyDescent="0.25">
      <c r="A24" s="19"/>
      <c r="B24" s="13"/>
      <c r="C24" s="13"/>
      <c r="D24" s="13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x14ac:dyDescent="0.25">
      <c r="A25" s="19"/>
      <c r="B25" s="13"/>
      <c r="C25" s="13"/>
      <c r="D25" s="13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 x14ac:dyDescent="0.25">
      <c r="A26" s="19"/>
      <c r="B26" s="13"/>
      <c r="C26" s="13"/>
      <c r="D26" s="13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18" x14ac:dyDescent="0.25">
      <c r="A27" s="19"/>
      <c r="B27" s="13"/>
      <c r="C27" s="13"/>
      <c r="D27" s="13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 x14ac:dyDescent="0.25">
      <c r="A28" s="19"/>
      <c r="B28" s="13"/>
      <c r="C28" s="13"/>
      <c r="D28" s="13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8" x14ac:dyDescent="0.25">
      <c r="A29" s="19"/>
      <c r="B29" s="13"/>
      <c r="C29" s="13"/>
      <c r="D29" s="13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1:18" x14ac:dyDescent="0.25">
      <c r="A30" s="19"/>
      <c r="B30" s="13"/>
      <c r="C30" s="13"/>
      <c r="D30" s="13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1:18" x14ac:dyDescent="0.25">
      <c r="A31" s="19"/>
      <c r="B31" s="13"/>
      <c r="C31" s="13"/>
      <c r="D31" s="13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</row>
    <row r="32" spans="1:18" ht="15" customHeight="1" x14ac:dyDescent="0.25">
      <c r="A32" s="19"/>
      <c r="B32" s="13"/>
      <c r="C32" s="13"/>
      <c r="D32" s="13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spans="1:18" x14ac:dyDescent="0.25">
      <c r="A33" s="19"/>
      <c r="B33" s="13"/>
      <c r="C33" s="13"/>
      <c r="D33" s="13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1:18" x14ac:dyDescent="0.25">
      <c r="A34" s="19"/>
      <c r="B34" s="13"/>
      <c r="C34" s="13"/>
      <c r="D34" s="13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1:18" x14ac:dyDescent="0.25">
      <c r="A35" s="19"/>
      <c r="B35" s="13"/>
      <c r="C35" s="13"/>
      <c r="D35" s="13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</row>
    <row r="36" spans="1:18" x14ac:dyDescent="0.25">
      <c r="A36" s="19"/>
      <c r="B36" s="13"/>
      <c r="C36" s="13"/>
      <c r="D36" s="13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</row>
    <row r="37" spans="1:18" x14ac:dyDescent="0.25">
      <c r="A37" s="18"/>
      <c r="B37" s="11"/>
      <c r="C37" s="11"/>
      <c r="D37" s="11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</sheetData>
  <mergeCells count="2">
    <mergeCell ref="I2:K2"/>
    <mergeCell ref="B1:Q1"/>
  </mergeCells>
  <pageMargins left="0.23622047244094491" right="0.23622047244094491" top="0.15748031496062992" bottom="0.15748031496062992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Форма № 1 Доходы</vt:lpstr>
      <vt:lpstr>Форма № 2 Расходы</vt:lpstr>
      <vt:lpstr>Форма № 3 ИФДБ</vt:lpstr>
      <vt:lpstr>'Форма № 2 Расходы'!Заголовки_для_печати</vt:lpstr>
      <vt:lpstr>'Форма № 3 ИФДБ'!Область_печати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Елена</cp:lastModifiedBy>
  <cp:lastPrinted>2020-11-13T08:49:18Z</cp:lastPrinted>
  <dcterms:created xsi:type="dcterms:W3CDTF">2017-08-31T14:26:51Z</dcterms:created>
  <dcterms:modified xsi:type="dcterms:W3CDTF">2023-11-13T08:38:44Z</dcterms:modified>
</cp:coreProperties>
</file>